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ADO~1\Desktop\2021-2~1\A61C~1\040202~1.3_\"/>
    </mc:Choice>
  </mc:AlternateContent>
  <bookViews>
    <workbookView xWindow="0" yWindow="0" windowWidth="28800" windowHeight="13020"/>
  </bookViews>
  <sheets>
    <sheet name="Лист1" sheetId="1" r:id="rId1"/>
  </sheets>
  <calcPr calcId="152511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0" i="1" l="1"/>
  <c r="M120" i="1"/>
  <c r="J120" i="1"/>
  <c r="I120" i="1"/>
  <c r="F120" i="1"/>
  <c r="D120" i="1"/>
  <c r="P119" i="1"/>
  <c r="M119" i="1"/>
  <c r="J119" i="1"/>
  <c r="I119" i="1"/>
  <c r="F119" i="1"/>
  <c r="D119" i="1"/>
  <c r="P118" i="1"/>
  <c r="M118" i="1"/>
  <c r="I118" i="1"/>
  <c r="E118" i="1"/>
  <c r="F118" i="1" s="1"/>
  <c r="D118" i="1"/>
  <c r="O117" i="1"/>
  <c r="L117" i="1"/>
  <c r="H117" i="1"/>
  <c r="C117" i="1"/>
  <c r="D117" i="1" s="1"/>
  <c r="B117" i="1"/>
  <c r="P115" i="1"/>
  <c r="M115" i="1"/>
  <c r="J115" i="1"/>
  <c r="I115" i="1"/>
  <c r="F115" i="1"/>
  <c r="D115" i="1"/>
  <c r="O114" i="1"/>
  <c r="L114" i="1"/>
  <c r="H114" i="1"/>
  <c r="E114" i="1"/>
  <c r="C114" i="1"/>
  <c r="B114" i="1"/>
  <c r="P113" i="1"/>
  <c r="M113" i="1"/>
  <c r="I113" i="1"/>
  <c r="E113" i="1"/>
  <c r="F113" i="1" s="1"/>
  <c r="D113" i="1"/>
  <c r="P112" i="1"/>
  <c r="M112" i="1"/>
  <c r="J112" i="1"/>
  <c r="I112" i="1"/>
  <c r="F112" i="1"/>
  <c r="D112" i="1"/>
  <c r="P111" i="1"/>
  <c r="M111" i="1"/>
  <c r="J111" i="1"/>
  <c r="I111" i="1"/>
  <c r="F111" i="1"/>
  <c r="D111" i="1"/>
  <c r="O110" i="1"/>
  <c r="L110" i="1"/>
  <c r="H110" i="1"/>
  <c r="C110" i="1"/>
  <c r="B110" i="1"/>
  <c r="P109" i="1"/>
  <c r="M109" i="1"/>
  <c r="I109" i="1"/>
  <c r="E109" i="1"/>
  <c r="J109" i="1" s="1"/>
  <c r="D109" i="1"/>
  <c r="P108" i="1"/>
  <c r="M108" i="1"/>
  <c r="I108" i="1"/>
  <c r="E108" i="1"/>
  <c r="J108" i="1" s="1"/>
  <c r="D108" i="1"/>
  <c r="P107" i="1"/>
  <c r="M107" i="1"/>
  <c r="I107" i="1"/>
  <c r="E107" i="1"/>
  <c r="J107" i="1" s="1"/>
  <c r="D107" i="1"/>
  <c r="P106" i="1"/>
  <c r="M106" i="1"/>
  <c r="I106" i="1"/>
  <c r="E106" i="1"/>
  <c r="F106" i="1" s="1"/>
  <c r="D106" i="1"/>
  <c r="O105" i="1"/>
  <c r="P105" i="1" s="1"/>
  <c r="L105" i="1"/>
  <c r="H105" i="1"/>
  <c r="C105" i="1"/>
  <c r="B105" i="1"/>
  <c r="P104" i="1"/>
  <c r="M104" i="1"/>
  <c r="I104" i="1"/>
  <c r="E104" i="1"/>
  <c r="F104" i="1" s="1"/>
  <c r="D104" i="1"/>
  <c r="P103" i="1"/>
  <c r="M103" i="1"/>
  <c r="I103" i="1"/>
  <c r="E103" i="1"/>
  <c r="J103" i="1" s="1"/>
  <c r="D103" i="1"/>
  <c r="P102" i="1"/>
  <c r="M102" i="1"/>
  <c r="I102" i="1"/>
  <c r="E102" i="1"/>
  <c r="J102" i="1" s="1"/>
  <c r="D102" i="1"/>
  <c r="P101" i="1"/>
  <c r="M101" i="1"/>
  <c r="I101" i="1"/>
  <c r="E101" i="1"/>
  <c r="F101" i="1" s="1"/>
  <c r="D101" i="1"/>
  <c r="P100" i="1"/>
  <c r="M100" i="1"/>
  <c r="J100" i="1"/>
  <c r="I100" i="1"/>
  <c r="E100" i="1"/>
  <c r="F100" i="1" s="1"/>
  <c r="D100" i="1"/>
  <c r="O99" i="1"/>
  <c r="L99" i="1"/>
  <c r="H99" i="1"/>
  <c r="C99" i="1"/>
  <c r="B99" i="1"/>
  <c r="P98" i="1"/>
  <c r="M98" i="1"/>
  <c r="I98" i="1"/>
  <c r="E98" i="1"/>
  <c r="F98" i="1" s="1"/>
  <c r="D98" i="1"/>
  <c r="P95" i="1"/>
  <c r="M95" i="1"/>
  <c r="J95" i="1"/>
  <c r="I95" i="1"/>
  <c r="F95" i="1"/>
  <c r="D95" i="1"/>
  <c r="P94" i="1"/>
  <c r="M94" i="1"/>
  <c r="J94" i="1"/>
  <c r="I94" i="1"/>
  <c r="F94" i="1"/>
  <c r="D94" i="1"/>
  <c r="P93" i="1"/>
  <c r="M93" i="1"/>
  <c r="I93" i="1"/>
  <c r="E93" i="1"/>
  <c r="D93" i="1"/>
  <c r="P92" i="1"/>
  <c r="M92" i="1"/>
  <c r="J92" i="1"/>
  <c r="I92" i="1"/>
  <c r="F92" i="1"/>
  <c r="D92" i="1"/>
  <c r="P91" i="1"/>
  <c r="M91" i="1"/>
  <c r="I91" i="1"/>
  <c r="E91" i="1"/>
  <c r="F91" i="1" s="1"/>
  <c r="D91" i="1"/>
  <c r="P90" i="1"/>
  <c r="M90" i="1"/>
  <c r="I90" i="1"/>
  <c r="E90" i="1"/>
  <c r="D90" i="1"/>
  <c r="O89" i="1"/>
  <c r="L89" i="1"/>
  <c r="H89" i="1"/>
  <c r="C89" i="1"/>
  <c r="B89" i="1"/>
  <c r="P88" i="1"/>
  <c r="M88" i="1"/>
  <c r="I88" i="1"/>
  <c r="E88" i="1"/>
  <c r="F88" i="1" s="1"/>
  <c r="D88" i="1"/>
  <c r="P85" i="1"/>
  <c r="M85" i="1"/>
  <c r="I85" i="1"/>
  <c r="E85" i="1"/>
  <c r="F85" i="1" s="1"/>
  <c r="D85" i="1"/>
  <c r="O84" i="1"/>
  <c r="L84" i="1"/>
  <c r="H84" i="1"/>
  <c r="C84" i="1"/>
  <c r="B84" i="1"/>
  <c r="P83" i="1"/>
  <c r="M83" i="1"/>
  <c r="I83" i="1"/>
  <c r="E83" i="1"/>
  <c r="F83" i="1" s="1"/>
  <c r="D83" i="1"/>
  <c r="P82" i="1"/>
  <c r="M82" i="1"/>
  <c r="I82" i="1"/>
  <c r="E82" i="1"/>
  <c r="F82" i="1" s="1"/>
  <c r="D82" i="1"/>
  <c r="P81" i="1"/>
  <c r="M81" i="1"/>
  <c r="I81" i="1"/>
  <c r="E81" i="1"/>
  <c r="J81" i="1" s="1"/>
  <c r="D81" i="1"/>
  <c r="P79" i="1"/>
  <c r="M79" i="1"/>
  <c r="I79" i="1"/>
  <c r="E79" i="1"/>
  <c r="F79" i="1" s="1"/>
  <c r="D79" i="1"/>
  <c r="P78" i="1"/>
  <c r="M78" i="1"/>
  <c r="I78" i="1"/>
  <c r="E78" i="1"/>
  <c r="J78" i="1" s="1"/>
  <c r="D78" i="1"/>
  <c r="P77" i="1"/>
  <c r="M77" i="1"/>
  <c r="I77" i="1"/>
  <c r="E77" i="1"/>
  <c r="F77" i="1" s="1"/>
  <c r="D77" i="1"/>
  <c r="P76" i="1"/>
  <c r="M76" i="1"/>
  <c r="I76" i="1"/>
  <c r="E76" i="1"/>
  <c r="F76" i="1" s="1"/>
  <c r="D76" i="1"/>
  <c r="P75" i="1"/>
  <c r="M75" i="1"/>
  <c r="I75" i="1"/>
  <c r="E75" i="1"/>
  <c r="J75" i="1" s="1"/>
  <c r="D75" i="1"/>
  <c r="O74" i="1"/>
  <c r="L74" i="1"/>
  <c r="H74" i="1"/>
  <c r="C74" i="1"/>
  <c r="B74" i="1"/>
  <c r="P73" i="1"/>
  <c r="M73" i="1"/>
  <c r="I73" i="1"/>
  <c r="E73" i="1"/>
  <c r="J73" i="1" s="1"/>
  <c r="D73" i="1"/>
  <c r="P72" i="1"/>
  <c r="M72" i="1"/>
  <c r="I72" i="1"/>
  <c r="E72" i="1"/>
  <c r="D72" i="1"/>
  <c r="O70" i="1"/>
  <c r="L70" i="1"/>
  <c r="H70" i="1"/>
  <c r="C70" i="1"/>
  <c r="B70" i="1"/>
  <c r="P69" i="1"/>
  <c r="M69" i="1"/>
  <c r="I69" i="1"/>
  <c r="E69" i="1"/>
  <c r="J69" i="1" s="1"/>
  <c r="D69" i="1"/>
  <c r="P67" i="1"/>
  <c r="M67" i="1"/>
  <c r="I67" i="1"/>
  <c r="E67" i="1"/>
  <c r="F67" i="1" s="1"/>
  <c r="D67" i="1"/>
  <c r="P66" i="1"/>
  <c r="M66" i="1"/>
  <c r="I66" i="1"/>
  <c r="E66" i="1"/>
  <c r="J66" i="1" s="1"/>
  <c r="D66" i="1"/>
  <c r="P65" i="1"/>
  <c r="M65" i="1"/>
  <c r="J65" i="1"/>
  <c r="I65" i="1"/>
  <c r="F65" i="1"/>
  <c r="D65" i="1"/>
  <c r="O64" i="1"/>
  <c r="L64" i="1"/>
  <c r="H64" i="1"/>
  <c r="C64" i="1"/>
  <c r="B64" i="1"/>
  <c r="P63" i="1"/>
  <c r="M63" i="1"/>
  <c r="I63" i="1"/>
  <c r="E63" i="1"/>
  <c r="J63" i="1" s="1"/>
  <c r="D63" i="1"/>
  <c r="P62" i="1"/>
  <c r="M62" i="1"/>
  <c r="I62" i="1"/>
  <c r="E62" i="1"/>
  <c r="J62" i="1" s="1"/>
  <c r="D62" i="1"/>
  <c r="P61" i="1"/>
  <c r="M61" i="1"/>
  <c r="I61" i="1"/>
  <c r="E61" i="1"/>
  <c r="F61" i="1" s="1"/>
  <c r="D61" i="1"/>
  <c r="P60" i="1"/>
  <c r="M60" i="1"/>
  <c r="I60" i="1"/>
  <c r="E60" i="1"/>
  <c r="F60" i="1" s="1"/>
  <c r="D60" i="1"/>
  <c r="P59" i="1"/>
  <c r="M59" i="1"/>
  <c r="I59" i="1"/>
  <c r="E59" i="1"/>
  <c r="J59" i="1" s="1"/>
  <c r="D59" i="1"/>
  <c r="P58" i="1"/>
  <c r="M58" i="1"/>
  <c r="I58" i="1"/>
  <c r="E58" i="1"/>
  <c r="F58" i="1" s="1"/>
  <c r="D58" i="1"/>
  <c r="P57" i="1"/>
  <c r="M57" i="1"/>
  <c r="I57" i="1"/>
  <c r="E57" i="1"/>
  <c r="F57" i="1" s="1"/>
  <c r="D57" i="1"/>
  <c r="P56" i="1"/>
  <c r="M56" i="1"/>
  <c r="I56" i="1"/>
  <c r="E56" i="1"/>
  <c r="F56" i="1" s="1"/>
  <c r="D56" i="1"/>
  <c r="P54" i="1"/>
  <c r="M54" i="1"/>
  <c r="I54" i="1"/>
  <c r="E54" i="1"/>
  <c r="J54" i="1" s="1"/>
  <c r="D54" i="1"/>
  <c r="P53" i="1"/>
  <c r="M53" i="1"/>
  <c r="I53" i="1"/>
  <c r="E53" i="1"/>
  <c r="J53" i="1" s="1"/>
  <c r="D53" i="1"/>
  <c r="O52" i="1"/>
  <c r="L52" i="1"/>
  <c r="H52" i="1"/>
  <c r="C52" i="1"/>
  <c r="B52" i="1"/>
  <c r="P50" i="1"/>
  <c r="M50" i="1"/>
  <c r="I50" i="1"/>
  <c r="E50" i="1"/>
  <c r="F50" i="1" s="1"/>
  <c r="D50" i="1"/>
  <c r="P49" i="1"/>
  <c r="M49" i="1"/>
  <c r="I49" i="1"/>
  <c r="E49" i="1"/>
  <c r="J49" i="1" s="1"/>
  <c r="D49" i="1"/>
  <c r="P48" i="1"/>
  <c r="M48" i="1"/>
  <c r="I48" i="1"/>
  <c r="E48" i="1"/>
  <c r="J48" i="1" s="1"/>
  <c r="D48" i="1"/>
  <c r="P47" i="1"/>
  <c r="M47" i="1"/>
  <c r="I47" i="1"/>
  <c r="E47" i="1"/>
  <c r="J47" i="1" s="1"/>
  <c r="D47" i="1"/>
  <c r="O46" i="1"/>
  <c r="L46" i="1"/>
  <c r="H46" i="1"/>
  <c r="C46" i="1"/>
  <c r="B46" i="1"/>
  <c r="P43" i="1"/>
  <c r="M43" i="1"/>
  <c r="J43" i="1"/>
  <c r="I43" i="1"/>
  <c r="F43" i="1"/>
  <c r="D43" i="1"/>
  <c r="O42" i="1"/>
  <c r="L42" i="1"/>
  <c r="H42" i="1"/>
  <c r="E42" i="1"/>
  <c r="C42" i="1"/>
  <c r="B42" i="1"/>
  <c r="P41" i="1"/>
  <c r="M41" i="1"/>
  <c r="I41" i="1"/>
  <c r="E41" i="1"/>
  <c r="J41" i="1" s="1"/>
  <c r="D41" i="1"/>
  <c r="P39" i="1"/>
  <c r="M39" i="1"/>
  <c r="J39" i="1"/>
  <c r="I39" i="1"/>
  <c r="F39" i="1"/>
  <c r="D39" i="1"/>
  <c r="P38" i="1"/>
  <c r="M38" i="1"/>
  <c r="I38" i="1"/>
  <c r="E38" i="1"/>
  <c r="F38" i="1" s="1"/>
  <c r="D38" i="1"/>
  <c r="P36" i="1"/>
  <c r="M36" i="1"/>
  <c r="I36" i="1"/>
  <c r="E36" i="1"/>
  <c r="F36" i="1" s="1"/>
  <c r="D36" i="1"/>
  <c r="P35" i="1"/>
  <c r="M35" i="1"/>
  <c r="I35" i="1"/>
  <c r="E35" i="1"/>
  <c r="J35" i="1" s="1"/>
  <c r="D35" i="1"/>
  <c r="P34" i="1"/>
  <c r="M34" i="1"/>
  <c r="I34" i="1"/>
  <c r="E34" i="1"/>
  <c r="J34" i="1" s="1"/>
  <c r="D34" i="1"/>
  <c r="P33" i="1"/>
  <c r="M33" i="1"/>
  <c r="I33" i="1"/>
  <c r="E33" i="1"/>
  <c r="D33" i="1"/>
  <c r="P32" i="1"/>
  <c r="M32" i="1"/>
  <c r="I32" i="1"/>
  <c r="E32" i="1"/>
  <c r="J32" i="1" s="1"/>
  <c r="D32" i="1"/>
  <c r="P31" i="1"/>
  <c r="M31" i="1"/>
  <c r="J31" i="1"/>
  <c r="I31" i="1"/>
  <c r="F31" i="1"/>
  <c r="D31" i="1"/>
  <c r="O30" i="1"/>
  <c r="P30" i="1" s="1"/>
  <c r="L30" i="1"/>
  <c r="H30" i="1"/>
  <c r="C30" i="1"/>
  <c r="B30" i="1"/>
  <c r="P26" i="1"/>
  <c r="M26" i="1"/>
  <c r="E26" i="1"/>
  <c r="J26" i="1" s="1"/>
  <c r="C26" i="1"/>
  <c r="D26" i="1" s="1"/>
  <c r="P25" i="1"/>
  <c r="M25" i="1"/>
  <c r="E25" i="1"/>
  <c r="J25" i="1" s="1"/>
  <c r="C25" i="1"/>
  <c r="P24" i="1"/>
  <c r="M24" i="1"/>
  <c r="I24" i="1"/>
  <c r="E24" i="1"/>
  <c r="J24" i="1" s="1"/>
  <c r="D24" i="1"/>
  <c r="P21" i="1"/>
  <c r="M21" i="1"/>
  <c r="J21" i="1"/>
  <c r="I21" i="1"/>
  <c r="F21" i="1"/>
  <c r="D21" i="1"/>
  <c r="P20" i="1"/>
  <c r="M20" i="1"/>
  <c r="I20" i="1"/>
  <c r="E20" i="1"/>
  <c r="J20" i="1" s="1"/>
  <c r="D20" i="1"/>
  <c r="P19" i="1"/>
  <c r="M19" i="1"/>
  <c r="E19" i="1"/>
  <c r="F19" i="1" s="1"/>
  <c r="C19" i="1"/>
  <c r="I19" i="1" s="1"/>
  <c r="P18" i="1"/>
  <c r="M18" i="1"/>
  <c r="E18" i="1"/>
  <c r="F18" i="1" s="1"/>
  <c r="C18" i="1"/>
  <c r="I18" i="1" s="1"/>
  <c r="P17" i="1"/>
  <c r="M17" i="1"/>
  <c r="J17" i="1"/>
  <c r="I17" i="1"/>
  <c r="F17" i="1"/>
  <c r="D17" i="1"/>
  <c r="P16" i="1"/>
  <c r="M16" i="1"/>
  <c r="E16" i="1"/>
  <c r="J16" i="1" s="1"/>
  <c r="C16" i="1"/>
  <c r="I16" i="1" s="1"/>
  <c r="P15" i="1"/>
  <c r="M15" i="1"/>
  <c r="E15" i="1"/>
  <c r="C15" i="1"/>
  <c r="I15" i="1" s="1"/>
  <c r="O14" i="1"/>
  <c r="P14" i="1" s="1"/>
  <c r="L14" i="1"/>
  <c r="M14" i="1" s="1"/>
  <c r="E14" i="1"/>
  <c r="F14" i="1" s="1"/>
  <c r="C14" i="1"/>
  <c r="P12" i="1"/>
  <c r="M12" i="1"/>
  <c r="E12" i="1"/>
  <c r="F12" i="1" s="1"/>
  <c r="C12" i="1"/>
  <c r="I12" i="1" s="1"/>
  <c r="P11" i="1"/>
  <c r="M11" i="1"/>
  <c r="E11" i="1"/>
  <c r="F11" i="1" s="1"/>
  <c r="C11" i="1"/>
  <c r="I11" i="1" s="1"/>
  <c r="P10" i="1"/>
  <c r="M10" i="1"/>
  <c r="J10" i="1"/>
  <c r="I10" i="1"/>
  <c r="F10" i="1"/>
  <c r="D10" i="1"/>
  <c r="P9" i="1"/>
  <c r="M9" i="1"/>
  <c r="J9" i="1"/>
  <c r="I9" i="1"/>
  <c r="F9" i="1"/>
  <c r="D9" i="1"/>
  <c r="P8" i="1"/>
  <c r="M8" i="1"/>
  <c r="E8" i="1"/>
  <c r="J8" i="1" s="1"/>
  <c r="C8" i="1"/>
  <c r="D8" i="1" s="1"/>
  <c r="P7" i="1"/>
  <c r="M7" i="1"/>
  <c r="J7" i="1"/>
  <c r="I7" i="1"/>
  <c r="F7" i="1"/>
  <c r="D7" i="1"/>
  <c r="P6" i="1"/>
  <c r="M6" i="1"/>
  <c r="J6" i="1"/>
  <c r="I6" i="1"/>
  <c r="B6" i="1"/>
  <c r="F6" i="1" s="1"/>
  <c r="P5" i="1"/>
  <c r="M5" i="1"/>
  <c r="E5" i="1"/>
  <c r="J5" i="1" s="1"/>
  <c r="C5" i="1"/>
  <c r="D5" i="1" s="1"/>
  <c r="O4" i="1"/>
  <c r="L4" i="1"/>
  <c r="H4" i="1"/>
  <c r="H27" i="1" s="1"/>
  <c r="E4" i="1"/>
  <c r="C4" i="1"/>
  <c r="I4" i="1" s="1"/>
  <c r="J60" i="1" l="1"/>
  <c r="P70" i="1"/>
  <c r="O27" i="1"/>
  <c r="D19" i="1"/>
  <c r="J38" i="1"/>
  <c r="J42" i="1"/>
  <c r="D64" i="1"/>
  <c r="J104" i="1"/>
  <c r="E117" i="1"/>
  <c r="F117" i="1" s="1"/>
  <c r="J82" i="1"/>
  <c r="P42" i="1"/>
  <c r="F59" i="1"/>
  <c r="F81" i="1"/>
  <c r="D99" i="1"/>
  <c r="I26" i="1"/>
  <c r="J56" i="1"/>
  <c r="J77" i="1"/>
  <c r="J88" i="1"/>
  <c r="I117" i="1"/>
  <c r="M4" i="1"/>
  <c r="M52" i="1"/>
  <c r="M74" i="1"/>
  <c r="M114" i="1"/>
  <c r="J4" i="1"/>
  <c r="I8" i="1"/>
  <c r="D11" i="1"/>
  <c r="D46" i="1"/>
  <c r="I64" i="1"/>
  <c r="D84" i="1"/>
  <c r="I42" i="1"/>
  <c r="I46" i="1"/>
  <c r="J61" i="1"/>
  <c r="I99" i="1"/>
  <c r="D110" i="1"/>
  <c r="P110" i="1"/>
  <c r="F114" i="1"/>
  <c r="J12" i="1"/>
  <c r="J50" i="1"/>
  <c r="P52" i="1"/>
  <c r="P64" i="1"/>
  <c r="J76" i="1"/>
  <c r="E110" i="1"/>
  <c r="F110" i="1" s="1"/>
  <c r="J118" i="1"/>
  <c r="F16" i="1"/>
  <c r="M30" i="1"/>
  <c r="L29" i="1"/>
  <c r="F32" i="1"/>
  <c r="B4" i="1"/>
  <c r="B27" i="1" s="1"/>
  <c r="J15" i="1"/>
  <c r="F15" i="1"/>
  <c r="F49" i="1"/>
  <c r="F72" i="1"/>
  <c r="J72" i="1"/>
  <c r="E70" i="1"/>
  <c r="F70" i="1" s="1"/>
  <c r="C27" i="1"/>
  <c r="I27" i="1" s="1"/>
  <c r="I25" i="1"/>
  <c r="I14" i="1"/>
  <c r="D14" i="1"/>
  <c r="M46" i="1"/>
  <c r="J90" i="1"/>
  <c r="E89" i="1"/>
  <c r="F89" i="1" s="1"/>
  <c r="F93" i="1"/>
  <c r="J93" i="1"/>
  <c r="F33" i="1"/>
  <c r="J33" i="1"/>
  <c r="J11" i="1"/>
  <c r="F20" i="1"/>
  <c r="D25" i="1"/>
  <c r="B29" i="1"/>
  <c r="D42" i="1"/>
  <c r="D70" i="1"/>
  <c r="D114" i="1"/>
  <c r="F75" i="1"/>
  <c r="D89" i="1"/>
  <c r="M99" i="1"/>
  <c r="D105" i="1"/>
  <c r="F109" i="1"/>
  <c r="J110" i="1"/>
  <c r="D18" i="1"/>
  <c r="J19" i="1"/>
  <c r="F41" i="1"/>
  <c r="P46" i="1"/>
  <c r="J58" i="1"/>
  <c r="F69" i="1"/>
  <c r="D74" i="1"/>
  <c r="M84" i="1"/>
  <c r="P99" i="1"/>
  <c r="E105" i="1"/>
  <c r="F105" i="1" s="1"/>
  <c r="J106" i="1"/>
  <c r="M110" i="1"/>
  <c r="J117" i="1"/>
  <c r="F5" i="1"/>
  <c r="D12" i="1"/>
  <c r="J14" i="1"/>
  <c r="D52" i="1"/>
  <c r="M70" i="1"/>
  <c r="J83" i="1"/>
  <c r="P84" i="1"/>
  <c r="J114" i="1"/>
  <c r="M117" i="1"/>
  <c r="I5" i="1"/>
  <c r="J18" i="1"/>
  <c r="D30" i="1"/>
  <c r="E30" i="1"/>
  <c r="J30" i="1" s="1"/>
  <c r="M42" i="1"/>
  <c r="I52" i="1"/>
  <c r="J57" i="1"/>
  <c r="M89" i="1"/>
  <c r="J101" i="1"/>
  <c r="M105" i="1"/>
  <c r="J113" i="1"/>
  <c r="P117" i="1"/>
  <c r="H29" i="1"/>
  <c r="M64" i="1"/>
  <c r="P74" i="1"/>
  <c r="P114" i="1"/>
  <c r="I28" i="1"/>
  <c r="J28" i="1"/>
  <c r="M28" i="1"/>
  <c r="P28" i="1"/>
  <c r="P27" i="1"/>
  <c r="I74" i="1"/>
  <c r="D15" i="1"/>
  <c r="D16" i="1"/>
  <c r="C29" i="1"/>
  <c r="F42" i="1"/>
  <c r="E84" i="1"/>
  <c r="F84" i="1" s="1"/>
  <c r="L27" i="1"/>
  <c r="M27" i="1" s="1"/>
  <c r="O29" i="1"/>
  <c r="I30" i="1"/>
  <c r="E46" i="1"/>
  <c r="F46" i="1" s="1"/>
  <c r="E52" i="1"/>
  <c r="F52" i="1" s="1"/>
  <c r="F48" i="1"/>
  <c r="F54" i="1"/>
  <c r="F63" i="1"/>
  <c r="E99" i="1"/>
  <c r="F103" i="1"/>
  <c r="F108" i="1"/>
  <c r="F8" i="1"/>
  <c r="F25" i="1"/>
  <c r="E27" i="1"/>
  <c r="F27" i="1" s="1"/>
  <c r="F35" i="1"/>
  <c r="F47" i="1"/>
  <c r="F53" i="1"/>
  <c r="F66" i="1"/>
  <c r="F73" i="1"/>
  <c r="F90" i="1"/>
  <c r="F102" i="1"/>
  <c r="F107" i="1"/>
  <c r="I114" i="1"/>
  <c r="D6" i="1"/>
  <c r="F34" i="1"/>
  <c r="J36" i="1"/>
  <c r="J67" i="1"/>
  <c r="I70" i="1"/>
  <c r="J79" i="1"/>
  <c r="J85" i="1"/>
  <c r="I89" i="1"/>
  <c r="J91" i="1"/>
  <c r="J98" i="1"/>
  <c r="I105" i="1"/>
  <c r="I110" i="1"/>
  <c r="P4" i="1"/>
  <c r="E64" i="1"/>
  <c r="I84" i="1"/>
  <c r="F24" i="1"/>
  <c r="F26" i="1"/>
  <c r="F62" i="1"/>
  <c r="E74" i="1"/>
  <c r="F78" i="1"/>
  <c r="D4" i="1" l="1"/>
  <c r="F4" i="1"/>
  <c r="P29" i="1"/>
  <c r="F30" i="1"/>
  <c r="I29" i="1"/>
  <c r="J105" i="1"/>
  <c r="J89" i="1"/>
  <c r="D27" i="1"/>
  <c r="M29" i="1"/>
  <c r="J70" i="1"/>
  <c r="D29" i="1"/>
  <c r="J84" i="1"/>
  <c r="E29" i="1"/>
  <c r="F64" i="1"/>
  <c r="J64" i="1"/>
  <c r="J27" i="1"/>
  <c r="J52" i="1"/>
  <c r="F74" i="1"/>
  <c r="J74" i="1"/>
  <c r="J46" i="1"/>
  <c r="F99" i="1"/>
  <c r="J99" i="1"/>
  <c r="F29" i="1" l="1"/>
  <c r="J29" i="1"/>
</calcChain>
</file>

<file path=xl/sharedStrings.xml><?xml version="1.0" encoding="utf-8"?>
<sst xmlns="http://schemas.openxmlformats.org/spreadsheetml/2006/main" count="138" uniqueCount="135">
  <si>
    <t xml:space="preserve">Параметры бюджета Чеченской Республики по видам доходов </t>
  </si>
  <si>
    <t>Форма № 1</t>
  </si>
  <si>
    <t xml:space="preserve">наименование субъекта РФ </t>
  </si>
  <si>
    <t>тыс. рублей</t>
  </si>
  <si>
    <t>Исполнение бюджета субъекта РФ за 2019 год</t>
  </si>
  <si>
    <t>Темп уточненного плана к прошлому году, %</t>
  </si>
  <si>
    <t>Оценка исполнения бюджета субъекта РФ в 2020 году</t>
  </si>
  <si>
    <t>Исполнение (год) к прошлому году, %</t>
  </si>
  <si>
    <t>Примечания*</t>
  </si>
  <si>
    <t>Параметры бюджета субъекта РФ 
на 2021 год</t>
  </si>
  <si>
    <t xml:space="preserve">Темп роста показателей на 2021 год к уточненному бюджету 2020 года </t>
  </si>
  <si>
    <t xml:space="preserve">Темп роста показателей на 2021 год к оценке 2020 года </t>
  </si>
  <si>
    <t>Параметры бюджета 
на 2022 год</t>
  </si>
  <si>
    <t xml:space="preserve">Темп роста показателей на 2022 год к уровню 2021 года </t>
  </si>
  <si>
    <t>Параметры бюджета 
на 2023 год</t>
  </si>
  <si>
    <t>Наименование расходов</t>
  </si>
  <si>
    <t>Уточненный бюджет субъекта РФ  на 2020 год по состоянию на 01.10.2020 года</t>
  </si>
  <si>
    <t xml:space="preserve">Темп роста показателей на 2023 год к уровню 2021 года 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</si>
  <si>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</si>
  <si>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</si>
  <si>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</si>
  <si>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</si>
  <si>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гражданам, в т.ч.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</si>
  <si>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</si>
  <si>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</si>
  <si>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</si>
  <si>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</si>
  <si>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</si>
  <si>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</si>
  <si>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</si>
  <si>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</si>
  <si>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</si>
  <si>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</si>
  <si>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</si>
  <si>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</si>
  <si>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</si>
  <si>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</si>
  <si>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</si>
  <si>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Резервные средства</t>
  </si>
  <si>
    <t>Межбюджетные трансферты</t>
  </si>
  <si>
    <t>Другие расходы</t>
  </si>
  <si>
    <t>Итого</t>
  </si>
  <si>
    <t xml:space="preserve">Дефицит (-) / Профицит (+) 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</si>
  <si>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</si>
  <si>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</si>
  <si>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</si>
  <si>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</si>
  <si>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</si>
  <si>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</si>
  <si>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</si>
  <si>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</si>
  <si>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</si>
  <si>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</si>
  <si>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</si>
  <si>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</si>
  <si>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</si>
  <si>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</si>
  <si>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</si>
  <si>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</si>
  <si>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</si>
  <si>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</si>
  <si>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</si>
  <si>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</si>
  <si>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</si>
  <si>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</si>
  <si>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</si>
  <si>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</si>
  <si>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</si>
  <si>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</si>
  <si>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</si>
  <si>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</si>
  <si>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</si>
  <si>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</si>
  <si>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</si>
  <si>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</si>
  <si>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</si>
  <si>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</si>
  <si>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</si>
  <si>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</si>
  <si>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</si>
  <si>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</si>
  <si>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</si>
  <si>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</si>
  <si>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</si>
  <si>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</si>
  <si>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</si>
  <si>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</si>
  <si>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</si>
  <si>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</si>
  <si>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</si>
  <si>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</si>
  <si>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</si>
  <si>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</si>
  <si>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</si>
  <si>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</si>
  <si>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</si>
  <si>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</si>
  <si>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</si>
  <si>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</si>
  <si>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</si>
  <si>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</si>
  <si>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</si>
  <si>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</si>
  <si>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</si>
  <si>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</si>
  <si>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</si>
  <si>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</si>
  <si>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</si>
  <si>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</si>
  <si>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</si>
  <si>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</si>
  <si>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</si>
  <si>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</si>
  <si>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</si>
  <si>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</si>
  <si>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</si>
  <si>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</si>
  <si>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</si>
  <si>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</si>
  <si>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</si>
  <si>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</si>
  <si>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</si>
  <si>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</si>
  <si>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</si>
  <si>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</si>
  <si>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</si>
  <si>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</si>
  <si>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</si>
  <si>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</si>
  <si>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</si>
  <si>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</si>
  <si>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</si>
  <si>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</si>
  <si>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</si>
  <si>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 xml:space="preserve">Прочие межбюджетные трансферты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</si>
</sst>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_-* #,##0.00_р_._-;\-* #,##0.00_р_._-;_-* &quot;-&quot;??_р_._-;_-@_-"/>
    <numFmt numFmtId="166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3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0" fillId="2" borderId="0" xfId="0" applyFill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/>
    <xf numFmtId="3" fontId="8" fillId="3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3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3" fontId="10" fillId="0" borderId="3" xfId="0" applyNumberFormat="1" applyFont="1" applyBorder="1" applyAlignment="1" applyProtection="1">
      <alignment horizontal="justify" vertical="center" wrapText="1"/>
      <protection locked="0"/>
    </xf>
    <xf numFmtId="166" fontId="8" fillId="4" borderId="4" xfId="2" applyNumberFormat="1" applyFont="1" applyFill="1" applyBorder="1" applyAlignment="1" applyProtection="1">
      <alignment horizontal="center" vertical="center" wrapText="1"/>
      <protection locked="0"/>
    </xf>
    <xf numFmtId="166" fontId="9" fillId="3" borderId="3" xfId="2" applyNumberFormat="1" applyFont="1" applyFill="1" applyBorder="1" applyAlignment="1" applyProtection="1">
      <alignment horizontal="center" vertical="center" wrapText="1"/>
      <protection locked="0"/>
    </xf>
    <xf numFmtId="10" fontId="9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2" applyNumberFormat="1" applyFont="1" applyFill="1" applyBorder="1" applyAlignment="1" applyProtection="1">
      <alignment vertical="center" wrapText="1"/>
      <protection locked="0"/>
    </xf>
    <xf numFmtId="166" fontId="9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2" applyNumberFormat="1" applyFont="1" applyFill="1" applyBorder="1" applyAlignment="1" applyProtection="1">
      <alignment vertical="center" wrapText="1"/>
      <protection locked="0"/>
    </xf>
    <xf numFmtId="166" fontId="9" fillId="3" borderId="5" xfId="2" applyNumberFormat="1" applyFont="1" applyFill="1" applyBorder="1" applyAlignment="1" applyProtection="1">
      <alignment horizontal="center" vertical="center" wrapText="1"/>
      <protection locked="0"/>
    </xf>
    <xf numFmtId="3" fontId="10" fillId="0" borderId="3" xfId="0" applyNumberFormat="1" applyFont="1" applyFill="1" applyBorder="1" applyAlignment="1" applyProtection="1">
      <alignment horizontal="justify" vertical="center" wrapText="1"/>
      <protection locked="0"/>
    </xf>
    <xf numFmtId="166" fontId="9" fillId="5" borderId="3" xfId="2" applyNumberFormat="1" applyFont="1" applyFill="1" applyBorder="1" applyAlignment="1" applyProtection="1">
      <alignment horizontal="center" vertical="center" wrapText="1"/>
      <protection locked="0"/>
    </xf>
    <xf numFmtId="166" fontId="8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>
      <alignment horizontal="justify" vertical="center" wrapText="1"/>
    </xf>
    <xf numFmtId="166" fontId="12" fillId="6" borderId="3" xfId="0" applyNumberFormat="1" applyFont="1" applyFill="1" applyBorder="1" applyAlignment="1">
      <alignment horizontal="center" vertical="center" wrapText="1"/>
    </xf>
    <xf numFmtId="166" fontId="12" fillId="6" borderId="3" xfId="0" applyNumberFormat="1" applyFont="1" applyFill="1" applyBorder="1" applyAlignment="1">
      <alignment horizontal="center" vertical="center"/>
    </xf>
    <xf numFmtId="10" fontId="13" fillId="6" borderId="3" xfId="2" applyNumberFormat="1" applyFont="1" applyFill="1" applyBorder="1" applyAlignment="1" applyProtection="1">
      <alignment horizontal="center" vertical="center" wrapText="1"/>
      <protection locked="0"/>
    </xf>
    <xf numFmtId="0" fontId="0" fillId="6" borderId="3" xfId="0" applyFill="1" applyBorder="1"/>
    <xf numFmtId="166" fontId="12" fillId="6" borderId="3" xfId="0" applyNumberFormat="1" applyFont="1" applyFill="1" applyBorder="1"/>
    <xf numFmtId="10" fontId="9" fillId="6" borderId="3" xfId="2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2" fillId="7" borderId="3" xfId="0" applyFont="1" applyFill="1" applyBorder="1" applyAlignment="1">
      <alignment horizontal="justify" vertical="center" wrapText="1"/>
    </xf>
    <xf numFmtId="166" fontId="2" fillId="7" borderId="3" xfId="0" applyNumberFormat="1" applyFont="1" applyFill="1" applyBorder="1" applyAlignment="1">
      <alignment horizontal="center" vertical="center" wrapText="1"/>
    </xf>
    <xf numFmtId="10" fontId="13" fillId="7" borderId="3" xfId="2" applyNumberFormat="1" applyFont="1" applyFill="1" applyBorder="1" applyAlignment="1" applyProtection="1">
      <alignment horizontal="center" vertical="center" wrapText="1"/>
      <protection locked="0"/>
    </xf>
    <xf numFmtId="166" fontId="0" fillId="7" borderId="3" xfId="0" applyNumberFormat="1" applyFill="1" applyBorder="1" applyAlignment="1">
      <alignment horizontal="center" vertical="center"/>
    </xf>
    <xf numFmtId="10" fontId="9" fillId="7" borderId="3" xfId="2" applyNumberFormat="1" applyFont="1" applyFill="1" applyBorder="1" applyAlignment="1" applyProtection="1">
      <alignment horizontal="center" vertical="center" wrapText="1"/>
      <protection locked="0"/>
    </xf>
    <xf numFmtId="0" fontId="0" fillId="7" borderId="3" xfId="0" applyFill="1" applyBorder="1"/>
    <xf numFmtId="10" fontId="0" fillId="7" borderId="3" xfId="0" applyNumberFormat="1" applyFill="1" applyBorder="1"/>
    <xf numFmtId="166" fontId="0" fillId="7" borderId="3" xfId="0" applyNumberFormat="1" applyFill="1" applyBorder="1"/>
    <xf numFmtId="0" fontId="0" fillId="7" borderId="0" xfId="0" applyFill="1"/>
    <xf numFmtId="0" fontId="2" fillId="6" borderId="3" xfId="0" applyFont="1" applyFill="1" applyBorder="1"/>
    <xf numFmtId="166" fontId="2" fillId="6" borderId="3" xfId="0" applyNumberFormat="1" applyFont="1" applyFill="1" applyBorder="1"/>
    <xf numFmtId="0" fontId="2" fillId="4" borderId="3" xfId="0" applyFont="1" applyFill="1" applyBorder="1" applyAlignment="1">
      <alignment horizontal="justify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0" fontId="13" fillId="4" borderId="3" xfId="2" applyNumberFormat="1" applyFont="1" applyFill="1" applyBorder="1" applyAlignment="1" applyProtection="1">
      <alignment horizontal="center" vertical="center" wrapText="1"/>
      <protection locked="0"/>
    </xf>
    <xf numFmtId="0" fontId="2" fillId="4" borderId="3" xfId="0" applyFont="1" applyFill="1" applyBorder="1"/>
    <xf numFmtId="166" fontId="12" fillId="4" borderId="3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/>
    <xf numFmtId="0" fontId="0" fillId="4" borderId="0" xfId="0" applyFill="1"/>
    <xf numFmtId="0" fontId="2" fillId="0" borderId="3" xfId="0" applyFont="1" applyBorder="1" applyAlignment="1">
      <alignment horizontal="justify" vertical="center" wrapText="1"/>
    </xf>
    <xf numFmtId="166" fontId="2" fillId="3" borderId="3" xfId="1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166" fontId="2" fillId="3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Border="1"/>
    <xf numFmtId="166" fontId="12" fillId="4" borderId="3" xfId="1" applyNumberFormat="1" applyFont="1" applyFill="1" applyBorder="1" applyAlignment="1">
      <alignment horizontal="center" vertical="center" wrapText="1"/>
    </xf>
    <xf numFmtId="166" fontId="12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11" fillId="2" borderId="0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3"/>
  <sheetViews>
    <sheetView tabSelected="1" zoomScale="85" zoomScaleNormal="85" workbookViewId="0">
      <selection activeCell="I119" sqref="I119"/>
    </sheetView>
  </sheetViews>
  <sheetFormatPr defaultRowHeight="15" x14ac:dyDescent="0.25"/>
  <cols>
    <col min="1" max="1" width="71.7109375" style="9" customWidth="1"/>
    <col min="2" max="2" width="17.7109375" style="10" customWidth="1"/>
    <col min="3" max="3" width="22.85546875" style="10" customWidth="1"/>
    <col min="4" max="4" width="13.140625" style="11" customWidth="1"/>
    <col min="5" max="5" width="26.7109375" style="11" customWidth="1"/>
    <col min="6" max="6" width="13.140625" style="11" customWidth="1"/>
    <col min="7" max="7" width="13.5703125" style="11" customWidth="1"/>
    <col min="8" max="8" width="18.85546875" style="11" customWidth="1"/>
    <col min="9" max="9" width="11.28515625" customWidth="1"/>
    <col min="10" max="10" width="10.5703125" customWidth="1"/>
    <col min="11" max="11" width="13.28515625" customWidth="1"/>
    <col min="12" max="12" width="20.5703125" customWidth="1"/>
    <col min="13" max="13" width="13.42578125" customWidth="1"/>
    <col min="14" max="14" width="15.140625" customWidth="1"/>
    <col min="15" max="15" width="19.42578125" customWidth="1"/>
    <col min="16" max="16" width="13" customWidth="1"/>
    <col min="17" max="17" width="14.28515625" customWidth="1"/>
  </cols>
  <sheetData>
    <row r="1" spans="1:58" ht="20.25" customHeight="1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1" t="s">
        <v>1</v>
      </c>
    </row>
    <row r="2" spans="1:58" ht="22.5" x14ac:dyDescent="0.25">
      <c r="A2" s="2"/>
      <c r="B2" s="3"/>
      <c r="C2" s="3"/>
      <c r="D2" s="63" t="s">
        <v>2</v>
      </c>
      <c r="E2" s="63"/>
      <c r="F2" s="63"/>
      <c r="G2" s="63"/>
      <c r="H2" s="4"/>
      <c r="I2" s="5"/>
      <c r="J2" s="5"/>
      <c r="K2" s="6"/>
      <c r="L2" s="6"/>
      <c r="M2" s="6"/>
      <c r="N2" s="6"/>
      <c r="O2" s="6"/>
      <c r="P2" s="6"/>
      <c r="Q2" s="1" t="s">
        <v>3</v>
      </c>
    </row>
    <row r="3" spans="1:58" ht="141.75" x14ac:dyDescent="0.25">
      <c r="A3" s="7" t="s">
        <v>15</v>
      </c>
      <c r="B3" s="14" t="s">
        <v>4</v>
      </c>
      <c r="C3" s="15" t="s">
        <v>16</v>
      </c>
      <c r="D3" s="16" t="s">
        <v>5</v>
      </c>
      <c r="E3" s="15" t="s">
        <v>6</v>
      </c>
      <c r="F3" s="16" t="s">
        <v>7</v>
      </c>
      <c r="G3" s="16" t="s">
        <v>8</v>
      </c>
      <c r="H3" s="15" t="s">
        <v>9</v>
      </c>
      <c r="I3" s="16" t="s">
        <v>10</v>
      </c>
      <c r="J3" s="8" t="s">
        <v>11</v>
      </c>
      <c r="K3" s="8" t="s">
        <v>8</v>
      </c>
      <c r="L3" s="17" t="s">
        <v>12</v>
      </c>
      <c r="M3" s="8" t="s">
        <v>13</v>
      </c>
      <c r="N3" s="8" t="s">
        <v>8</v>
      </c>
      <c r="O3" s="17" t="s">
        <v>14</v>
      </c>
      <c r="P3" s="8" t="s">
        <v>17</v>
      </c>
      <c r="Q3" s="8" t="s">
        <v>8</v>
      </c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</row>
    <row r="4" spans="1:58" ht="45" x14ac:dyDescent="0.25">
      <c r="A4" s="18" t="s">
        <v>18</v>
      </c>
      <c r="B4" s="19">
        <f>B5+B6+1455523.198</f>
        <v>12809257.401130002</v>
      </c>
      <c r="C4" s="20">
        <f>1162444.4474+357689.30448+1573106.08014+479787.66928+C6</f>
        <v>14549162.5013</v>
      </c>
      <c r="D4" s="21">
        <f>C4/B4</f>
        <v>1.1358318476773297</v>
      </c>
      <c r="E4" s="20">
        <f>1162444.4474+357689.30448+1573106.08014+479787.66928+E6</f>
        <v>14549162.5013</v>
      </c>
      <c r="F4" s="21">
        <f>E4/B4</f>
        <v>1.1358318476773297</v>
      </c>
      <c r="G4" s="22"/>
      <c r="H4" s="20">
        <f>3628680.589+9741374.29866</f>
        <v>13370054.88766</v>
      </c>
      <c r="I4" s="21">
        <f>H4/C4</f>
        <v>0.91895701120015372</v>
      </c>
      <c r="J4" s="21">
        <f>H4/E4</f>
        <v>0.91895701120015372</v>
      </c>
      <c r="K4" s="23"/>
      <c r="L4" s="20">
        <f>3593807.842+9694450.259</f>
        <v>13288258.101</v>
      </c>
      <c r="M4" s="21">
        <f>L4/H4</f>
        <v>0.99388209043662967</v>
      </c>
      <c r="N4" s="23"/>
      <c r="O4" s="20">
        <f>3591062.825+9694450.259</f>
        <v>13285513.083999999</v>
      </c>
      <c r="P4" s="21">
        <f>O4/H4</f>
        <v>0.99367677961157586</v>
      </c>
      <c r="Q4" s="16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</row>
    <row r="5" spans="1:58" ht="15.75" x14ac:dyDescent="0.25">
      <c r="A5" s="18" t="s">
        <v>19</v>
      </c>
      <c r="B5" s="19">
        <v>2013502.2279999999</v>
      </c>
      <c r="C5" s="20">
        <f>1573106.08014+479787.66928</f>
        <v>2052893.74942</v>
      </c>
      <c r="D5" s="21">
        <f>C5/B5</f>
        <v>1.0195636840487272</v>
      </c>
      <c r="E5" s="20">
        <f>1573106.08014+479787.66928</f>
        <v>2052893.74942</v>
      </c>
      <c r="F5" s="21">
        <f t="shared" ref="F5:F67" si="0">E5/B5</f>
        <v>1.0195636840487272</v>
      </c>
      <c r="G5" s="24"/>
      <c r="H5" s="25">
        <v>2072729.3702400001</v>
      </c>
      <c r="I5" s="21">
        <f t="shared" ref="I5:I67" si="1">H5/C5</f>
        <v>1.0096622734740188</v>
      </c>
      <c r="J5" s="21">
        <f t="shared" ref="J5:J26" si="2">H5/E5</f>
        <v>1.0096622734740188</v>
      </c>
      <c r="K5" s="23"/>
      <c r="L5" s="20">
        <v>2047678.226</v>
      </c>
      <c r="M5" s="21">
        <f t="shared" ref="M5:M67" si="3">L5/H5</f>
        <v>0.98791393386918647</v>
      </c>
      <c r="N5" s="23"/>
      <c r="O5" s="20">
        <v>2044933.209</v>
      </c>
      <c r="P5" s="21">
        <f t="shared" ref="P5:P67" si="4">O5/H5</f>
        <v>0.98658958490235438</v>
      </c>
      <c r="Q5" s="16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</row>
    <row r="6" spans="1:58" ht="15.75" x14ac:dyDescent="0.25">
      <c r="A6" s="18" t="s">
        <v>20</v>
      </c>
      <c r="B6" s="19">
        <f>2367341.4828+600866.20706+806268.23+1724564.7125+1038743.4573+659900.61256+705909.65548+182526.33277+254088.91327+489444.97398+312289.50778+198287.88963</f>
        <v>9340231.9751300011</v>
      </c>
      <c r="C6" s="20">
        <v>10976135</v>
      </c>
      <c r="D6" s="21">
        <f>C6/B6</f>
        <v>1.1751458667435537</v>
      </c>
      <c r="E6" s="20">
        <v>10976135</v>
      </c>
      <c r="F6" s="21">
        <f t="shared" si="0"/>
        <v>1.1751458667435537</v>
      </c>
      <c r="G6" s="24"/>
      <c r="H6" s="25">
        <v>9741374.2986600008</v>
      </c>
      <c r="I6" s="21">
        <f t="shared" si="1"/>
        <v>0.88750496405702017</v>
      </c>
      <c r="J6" s="21">
        <f t="shared" si="2"/>
        <v>0.88750496405702017</v>
      </c>
      <c r="K6" s="23"/>
      <c r="L6" s="20">
        <v>9694450.2589999996</v>
      </c>
      <c r="M6" s="21">
        <f t="shared" si="3"/>
        <v>0.99518301645934537</v>
      </c>
      <c r="N6" s="23"/>
      <c r="O6" s="20">
        <v>9694450.2589999996</v>
      </c>
      <c r="P6" s="21">
        <f t="shared" si="4"/>
        <v>0.99518301645934537</v>
      </c>
      <c r="Q6" s="16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58" ht="15.75" x14ac:dyDescent="0.25">
      <c r="A7" s="26" t="s">
        <v>21</v>
      </c>
      <c r="B7" s="19">
        <v>2520</v>
      </c>
      <c r="C7" s="20">
        <v>3936</v>
      </c>
      <c r="D7" s="21">
        <f t="shared" ref="D7:D70" si="5">C7/B7</f>
        <v>1.5619047619047619</v>
      </c>
      <c r="E7" s="20">
        <v>3936</v>
      </c>
      <c r="F7" s="21">
        <f t="shared" si="0"/>
        <v>1.5619047619047619</v>
      </c>
      <c r="G7" s="24"/>
      <c r="H7" s="25">
        <v>3936</v>
      </c>
      <c r="I7" s="21">
        <f t="shared" si="1"/>
        <v>1</v>
      </c>
      <c r="J7" s="21">
        <f t="shared" si="2"/>
        <v>1</v>
      </c>
      <c r="K7" s="23"/>
      <c r="L7" s="20">
        <v>3936</v>
      </c>
      <c r="M7" s="21">
        <f t="shared" si="3"/>
        <v>1</v>
      </c>
      <c r="N7" s="23"/>
      <c r="O7" s="20">
        <v>3936</v>
      </c>
      <c r="P7" s="21">
        <f t="shared" si="4"/>
        <v>1</v>
      </c>
      <c r="Q7" s="16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</row>
    <row r="8" spans="1:58" ht="15.75" x14ac:dyDescent="0.25">
      <c r="A8" s="18" t="s">
        <v>22</v>
      </c>
      <c r="B8" s="19">
        <v>23725021.831</v>
      </c>
      <c r="C8" s="20">
        <f>730531.58+28892413.27424+320882.925+415803.888+163927.7364+8136516.064</f>
        <v>38660075.467639998</v>
      </c>
      <c r="D8" s="21">
        <f t="shared" si="5"/>
        <v>1.6295064233460599</v>
      </c>
      <c r="E8" s="20">
        <f>730531.58+28892413.27424+320882.925+415803.888+163927.7364+8136516.064</f>
        <v>38660075.467639998</v>
      </c>
      <c r="F8" s="21">
        <f t="shared" si="0"/>
        <v>1.6295064233460599</v>
      </c>
      <c r="G8" s="24"/>
      <c r="H8" s="25">
        <v>28671862.26932</v>
      </c>
      <c r="I8" s="21">
        <f t="shared" si="1"/>
        <v>0.74164010086631815</v>
      </c>
      <c r="J8" s="21">
        <f t="shared" si="2"/>
        <v>0.74164010086631815</v>
      </c>
      <c r="K8" s="23"/>
      <c r="L8" s="20">
        <v>28181382.344999999</v>
      </c>
      <c r="M8" s="21">
        <f t="shared" si="3"/>
        <v>0.9828933356433972</v>
      </c>
      <c r="N8" s="23"/>
      <c r="O8" s="20">
        <v>28273357.469000001</v>
      </c>
      <c r="P8" s="21">
        <f t="shared" si="4"/>
        <v>0.98610118880396491</v>
      </c>
      <c r="Q8" s="16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</row>
    <row r="9" spans="1:58" ht="30" x14ac:dyDescent="0.25">
      <c r="A9" s="26" t="s">
        <v>23</v>
      </c>
      <c r="B9" s="19">
        <v>7787518.943</v>
      </c>
      <c r="C9" s="20">
        <v>8136516.0640000002</v>
      </c>
      <c r="D9" s="21">
        <f t="shared" si="5"/>
        <v>1.0448149306029881</v>
      </c>
      <c r="E9" s="20">
        <v>8136516.0640000002</v>
      </c>
      <c r="F9" s="21">
        <f t="shared" si="0"/>
        <v>1.0448149306029881</v>
      </c>
      <c r="G9" s="24"/>
      <c r="H9" s="25">
        <v>9030339.3599999994</v>
      </c>
      <c r="I9" s="21">
        <f t="shared" si="1"/>
        <v>1.1098533191564284</v>
      </c>
      <c r="J9" s="21">
        <f t="shared" si="2"/>
        <v>1.1098533191564284</v>
      </c>
      <c r="K9" s="23"/>
      <c r="L9" s="20">
        <v>9392753.7770000007</v>
      </c>
      <c r="M9" s="21">
        <f t="shared" si="3"/>
        <v>1.0401329786791094</v>
      </c>
      <c r="N9" s="23"/>
      <c r="O9" s="20">
        <v>9770178.7320000008</v>
      </c>
      <c r="P9" s="21">
        <f t="shared" si="4"/>
        <v>1.0819281914561405</v>
      </c>
      <c r="Q9" s="16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58" ht="15.75" x14ac:dyDescent="0.25">
      <c r="A10" s="18" t="s">
        <v>24</v>
      </c>
      <c r="B10" s="19">
        <v>3962.2213099999999</v>
      </c>
      <c r="C10" s="20">
        <v>3787.0062400000002</v>
      </c>
      <c r="D10" s="21">
        <f t="shared" si="5"/>
        <v>0.95577857562933566</v>
      </c>
      <c r="E10" s="20">
        <v>3787.0062400000002</v>
      </c>
      <c r="F10" s="21">
        <f t="shared" si="0"/>
        <v>0.95577857562933566</v>
      </c>
      <c r="G10" s="24"/>
      <c r="H10" s="25">
        <v>3770.6949300000001</v>
      </c>
      <c r="I10" s="21">
        <f t="shared" si="1"/>
        <v>0.9956928219901745</v>
      </c>
      <c r="J10" s="21">
        <f t="shared" si="2"/>
        <v>0.9956928219901745</v>
      </c>
      <c r="K10" s="23"/>
      <c r="L10" s="20">
        <v>3578.64237</v>
      </c>
      <c r="M10" s="21">
        <f t="shared" si="3"/>
        <v>0.94906706494020188</v>
      </c>
      <c r="N10" s="23"/>
      <c r="O10" s="20">
        <v>3386.5898400000001</v>
      </c>
      <c r="P10" s="21">
        <f t="shared" si="4"/>
        <v>0.89813413783649687</v>
      </c>
      <c r="Q10" s="16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58" ht="15.75" x14ac:dyDescent="0.25">
      <c r="A11" s="18" t="s">
        <v>25</v>
      </c>
      <c r="B11" s="19">
        <v>57743.067999999999</v>
      </c>
      <c r="C11" s="20">
        <f>2938.18034+56614.23403</f>
        <v>59552.414369999999</v>
      </c>
      <c r="D11" s="21">
        <f t="shared" si="5"/>
        <v>1.0313344342908832</v>
      </c>
      <c r="E11" s="20">
        <f>2938.18034+56614.23403</f>
        <v>59552.414369999999</v>
      </c>
      <c r="F11" s="21">
        <f t="shared" si="0"/>
        <v>1.0313344342908832</v>
      </c>
      <c r="G11" s="24"/>
      <c r="H11" s="25">
        <v>52432.735000000001</v>
      </c>
      <c r="I11" s="21">
        <f t="shared" si="1"/>
        <v>0.88044683922023159</v>
      </c>
      <c r="J11" s="21">
        <f t="shared" si="2"/>
        <v>0.88044683922023159</v>
      </c>
      <c r="K11" s="23"/>
      <c r="L11" s="20">
        <v>1053.1500000000001</v>
      </c>
      <c r="M11" s="21">
        <f t="shared" si="3"/>
        <v>2.0085734608351061E-2</v>
      </c>
      <c r="N11" s="23"/>
      <c r="O11" s="20">
        <v>1053.1500000000001</v>
      </c>
      <c r="P11" s="21">
        <f t="shared" si="4"/>
        <v>2.0085734608351061E-2</v>
      </c>
      <c r="Q11" s="16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</row>
    <row r="12" spans="1:58" ht="60" x14ac:dyDescent="0.25">
      <c r="A12" s="26" t="s">
        <v>26</v>
      </c>
      <c r="B12" s="19">
        <v>7023245.6739999996</v>
      </c>
      <c r="C12" s="20">
        <f>4140+1113933.77514+8535095.89961</f>
        <v>9653169.6747500002</v>
      </c>
      <c r="D12" s="21">
        <f t="shared" si="5"/>
        <v>1.3744599182235584</v>
      </c>
      <c r="E12" s="27">
        <f>ROUND(9653169.67475*0.6377,1)</f>
        <v>6155826.2999999998</v>
      </c>
      <c r="F12" s="21">
        <f t="shared" si="0"/>
        <v>0.87649308962504624</v>
      </c>
      <c r="G12" s="24"/>
      <c r="H12" s="25">
        <v>8983754.909</v>
      </c>
      <c r="I12" s="21">
        <f t="shared" si="1"/>
        <v>0.93065337207311272</v>
      </c>
      <c r="J12" s="21">
        <f>H12/E12</f>
        <v>1.4593905791331376</v>
      </c>
      <c r="K12" s="23"/>
      <c r="L12" s="20">
        <v>6761264.5915000001</v>
      </c>
      <c r="M12" s="21">
        <f t="shared" si="3"/>
        <v>0.7526100901001328</v>
      </c>
      <c r="N12" s="23"/>
      <c r="O12" s="20">
        <v>5553690.5769999996</v>
      </c>
      <c r="P12" s="21">
        <f t="shared" si="4"/>
        <v>0.61819257462559074</v>
      </c>
      <c r="Q12" s="16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</row>
    <row r="13" spans="1:58" ht="15.75" x14ac:dyDescent="0.25">
      <c r="A13" s="18" t="s">
        <v>27</v>
      </c>
      <c r="B13" s="28">
        <v>0</v>
      </c>
      <c r="C13" s="20">
        <v>0</v>
      </c>
      <c r="D13" s="21">
        <v>0</v>
      </c>
      <c r="E13" s="20">
        <v>0</v>
      </c>
      <c r="F13" s="21">
        <v>0</v>
      </c>
      <c r="G13" s="24"/>
      <c r="H13" s="25">
        <v>0</v>
      </c>
      <c r="I13" s="21">
        <v>0</v>
      </c>
      <c r="J13" s="21">
        <v>0</v>
      </c>
      <c r="K13" s="23"/>
      <c r="L13" s="20">
        <v>0</v>
      </c>
      <c r="M13" s="21">
        <v>0</v>
      </c>
      <c r="N13" s="23"/>
      <c r="O13" s="20">
        <v>0</v>
      </c>
      <c r="P13" s="21">
        <v>0</v>
      </c>
      <c r="Q13" s="16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</row>
    <row r="14" spans="1:58" ht="60" x14ac:dyDescent="0.25">
      <c r="A14" s="18" t="s">
        <v>28</v>
      </c>
      <c r="B14" s="19">
        <v>4851358.7359999996</v>
      </c>
      <c r="C14" s="20">
        <f>11704354.86616+3498438.17981+8646.724+1214342.31995+1609620.84283+45311.34-C6</f>
        <v>7104579.2727499977</v>
      </c>
      <c r="D14" s="21">
        <f t="shared" si="5"/>
        <v>1.4644514370849855</v>
      </c>
      <c r="E14" s="27">
        <f>ROUND(7104579.27275*0.6377,1)+679067.7</f>
        <v>5209657.9000000004</v>
      </c>
      <c r="F14" s="21">
        <f t="shared" si="0"/>
        <v>1.0738554255617514</v>
      </c>
      <c r="G14" s="24"/>
      <c r="H14" s="25">
        <v>4934665.9419999998</v>
      </c>
      <c r="I14" s="21">
        <f t="shared" si="1"/>
        <v>0.69457539321535633</v>
      </c>
      <c r="J14" s="21">
        <f t="shared" si="2"/>
        <v>0.94721496818437911</v>
      </c>
      <c r="K14" s="23"/>
      <c r="L14" s="20">
        <f>11175746.816-L6</f>
        <v>1481296.557</v>
      </c>
      <c r="M14" s="21">
        <f t="shared" si="3"/>
        <v>0.30018172950520672</v>
      </c>
      <c r="N14" s="23"/>
      <c r="O14" s="20">
        <f>11127817.816-O6</f>
        <v>1433367.557</v>
      </c>
      <c r="P14" s="21">
        <f t="shared" si="4"/>
        <v>0.29046901529854363</v>
      </c>
      <c r="Q14" s="16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58" ht="30" x14ac:dyDescent="0.25">
      <c r="A15" s="18" t="s">
        <v>29</v>
      </c>
      <c r="B15" s="19">
        <v>1261700.0560000001</v>
      </c>
      <c r="C15" s="20">
        <f>1065597.07725+110386.859+300</f>
        <v>1176283.93625</v>
      </c>
      <c r="D15" s="21">
        <f t="shared" si="5"/>
        <v>0.93230077200694039</v>
      </c>
      <c r="E15" s="20">
        <f>1065597.07725+110386.859+300</f>
        <v>1176283.93625</v>
      </c>
      <c r="F15" s="21">
        <f t="shared" si="0"/>
        <v>0.93230077200694039</v>
      </c>
      <c r="G15" s="24"/>
      <c r="H15" s="25">
        <v>1178025.0660000001</v>
      </c>
      <c r="I15" s="21">
        <f t="shared" si="1"/>
        <v>1.0014801951266552</v>
      </c>
      <c r="J15" s="21">
        <f t="shared" si="2"/>
        <v>1.0014801951266552</v>
      </c>
      <c r="K15" s="23"/>
      <c r="L15" s="20">
        <v>1169438.466</v>
      </c>
      <c r="M15" s="21">
        <f t="shared" si="3"/>
        <v>0.99271102097245179</v>
      </c>
      <c r="N15" s="23"/>
      <c r="O15" s="20">
        <v>1169438.466</v>
      </c>
      <c r="P15" s="21">
        <f t="shared" si="4"/>
        <v>0.99271102097245179</v>
      </c>
      <c r="Q15" s="16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</row>
    <row r="16" spans="1:58" ht="45" x14ac:dyDescent="0.25">
      <c r="A16" s="26" t="s">
        <v>30</v>
      </c>
      <c r="B16" s="19">
        <v>2477433.426</v>
      </c>
      <c r="C16" s="20">
        <f>58406.624+2247671.9195</f>
        <v>2306078.5434999997</v>
      </c>
      <c r="D16" s="21">
        <f t="shared" si="5"/>
        <v>0.93083370850587677</v>
      </c>
      <c r="E16" s="20">
        <f>58406.624+2247671.9195</f>
        <v>2306078.5434999997</v>
      </c>
      <c r="F16" s="21">
        <f t="shared" si="0"/>
        <v>0.93083370850587677</v>
      </c>
      <c r="G16" s="24"/>
      <c r="H16" s="25">
        <v>1603246.94</v>
      </c>
      <c r="I16" s="21">
        <f t="shared" si="1"/>
        <v>0.69522651104793132</v>
      </c>
      <c r="J16" s="21">
        <f t="shared" si="2"/>
        <v>0.69522651104793132</v>
      </c>
      <c r="K16" s="23"/>
      <c r="L16" s="20">
        <v>1801365.655</v>
      </c>
      <c r="M16" s="21">
        <f t="shared" si="3"/>
        <v>1.1235734246902727</v>
      </c>
      <c r="N16" s="23"/>
      <c r="O16" s="20">
        <v>2192320.7949999999</v>
      </c>
      <c r="P16" s="21">
        <f t="shared" si="4"/>
        <v>1.3674255289706025</v>
      </c>
      <c r="Q16" s="16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</row>
    <row r="17" spans="1:58" ht="15.75" x14ac:dyDescent="0.25">
      <c r="A17" s="26" t="s">
        <v>31</v>
      </c>
      <c r="B17" s="19">
        <v>22</v>
      </c>
      <c r="C17" s="20">
        <v>15531.70825</v>
      </c>
      <c r="D17" s="21">
        <f t="shared" si="5"/>
        <v>705.98673863636361</v>
      </c>
      <c r="E17" s="20">
        <v>0</v>
      </c>
      <c r="F17" s="21">
        <f t="shared" si="0"/>
        <v>0</v>
      </c>
      <c r="G17" s="24"/>
      <c r="H17" s="25">
        <v>24510.97</v>
      </c>
      <c r="I17" s="21">
        <f t="shared" si="1"/>
        <v>1.578124544027538</v>
      </c>
      <c r="J17" s="21" t="e">
        <f t="shared" si="2"/>
        <v>#DIV/0!</v>
      </c>
      <c r="K17" s="23"/>
      <c r="L17" s="20">
        <v>14510.97</v>
      </c>
      <c r="M17" s="21">
        <f t="shared" si="3"/>
        <v>0.59201941008454573</v>
      </c>
      <c r="N17" s="23"/>
      <c r="O17" s="20">
        <v>14510.97</v>
      </c>
      <c r="P17" s="21">
        <f t="shared" si="4"/>
        <v>0.59201941008454573</v>
      </c>
      <c r="Q17" s="16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</row>
    <row r="18" spans="1:58" ht="15.75" x14ac:dyDescent="0.25">
      <c r="A18" s="26" t="s">
        <v>32</v>
      </c>
      <c r="B18" s="19">
        <v>513265.53100000002</v>
      </c>
      <c r="C18" s="20">
        <f>837348.663+8171.80643+13926.19353</f>
        <v>859446.66295999999</v>
      </c>
      <c r="D18" s="21">
        <f t="shared" si="5"/>
        <v>1.6744679138798431</v>
      </c>
      <c r="E18" s="20">
        <f>837348.663+8171.80643+13926.19353</f>
        <v>859446.66295999999</v>
      </c>
      <c r="F18" s="21">
        <f t="shared" si="0"/>
        <v>1.6744679138798431</v>
      </c>
      <c r="G18" s="24"/>
      <c r="H18" s="25">
        <v>923776.62199999997</v>
      </c>
      <c r="I18" s="21">
        <f t="shared" si="1"/>
        <v>1.0748504378601491</v>
      </c>
      <c r="J18" s="21">
        <f t="shared" si="2"/>
        <v>1.0748504378601491</v>
      </c>
      <c r="K18" s="23"/>
      <c r="L18" s="20">
        <v>834641.50100000005</v>
      </c>
      <c r="M18" s="21">
        <f t="shared" si="3"/>
        <v>0.9035100922915541</v>
      </c>
      <c r="N18" s="23"/>
      <c r="O18" s="20">
        <v>834638.06799999997</v>
      </c>
      <c r="P18" s="21">
        <f t="shared" si="4"/>
        <v>0.90350637602517725</v>
      </c>
      <c r="Q18" s="16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</row>
    <row r="19" spans="1:58" ht="30" x14ac:dyDescent="0.25">
      <c r="A19" s="18" t="s">
        <v>33</v>
      </c>
      <c r="B19" s="19">
        <v>13878575.954</v>
      </c>
      <c r="C19" s="20">
        <f>104210.52732+11745430.92985</f>
        <v>11849641.45717</v>
      </c>
      <c r="D19" s="21">
        <f t="shared" si="5"/>
        <v>0.85380816421260908</v>
      </c>
      <c r="E19" s="20">
        <f>104210.52732+11745430.92985</f>
        <v>11849641.45717</v>
      </c>
      <c r="F19" s="21">
        <f t="shared" si="0"/>
        <v>0.85380816421260908</v>
      </c>
      <c r="G19" s="24"/>
      <c r="H19" s="25">
        <v>14935997.619000001</v>
      </c>
      <c r="I19" s="21">
        <f t="shared" si="1"/>
        <v>1.2604598774558282</v>
      </c>
      <c r="J19" s="21">
        <f t="shared" si="2"/>
        <v>1.2604598774558282</v>
      </c>
      <c r="K19" s="23"/>
      <c r="L19" s="20">
        <v>7236276.7120000003</v>
      </c>
      <c r="M19" s="21">
        <f t="shared" si="3"/>
        <v>0.48448566320034575</v>
      </c>
      <c r="N19" s="23"/>
      <c r="O19" s="20">
        <v>4126390.2650000001</v>
      </c>
      <c r="P19" s="21">
        <f t="shared" si="4"/>
        <v>0.27627148652935252</v>
      </c>
      <c r="Q19" s="16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</row>
    <row r="20" spans="1:58" ht="30" x14ac:dyDescent="0.25">
      <c r="A20" s="26" t="s">
        <v>34</v>
      </c>
      <c r="B20" s="19">
        <v>452980.64299999998</v>
      </c>
      <c r="C20" s="20">
        <v>1353141.30278</v>
      </c>
      <c r="D20" s="21">
        <f t="shared" si="5"/>
        <v>2.987194538420928</v>
      </c>
      <c r="E20" s="27">
        <f>ROUND(1353141.30278*0.6377,1)</f>
        <v>862898.2</v>
      </c>
      <c r="F20" s="21">
        <f t="shared" si="0"/>
        <v>1.9049339377621044</v>
      </c>
      <c r="G20" s="24"/>
      <c r="H20" s="25">
        <v>510782.57</v>
      </c>
      <c r="I20" s="21">
        <f t="shared" si="1"/>
        <v>0.37747910654312899</v>
      </c>
      <c r="J20" s="21">
        <f t="shared" si="2"/>
        <v>0.59193838856078274</v>
      </c>
      <c r="K20" s="23"/>
      <c r="L20" s="20">
        <v>565324.16099999996</v>
      </c>
      <c r="M20" s="21">
        <f t="shared" si="3"/>
        <v>1.1067804467172793</v>
      </c>
      <c r="N20" s="23"/>
      <c r="O20" s="20">
        <v>1847743.9779999999</v>
      </c>
      <c r="P20" s="21">
        <f t="shared" si="4"/>
        <v>3.6174765673777785</v>
      </c>
      <c r="Q20" s="16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</row>
    <row r="21" spans="1:58" ht="15.75" x14ac:dyDescent="0.25">
      <c r="A21" s="26" t="s">
        <v>35</v>
      </c>
      <c r="B21" s="19">
        <v>21441</v>
      </c>
      <c r="C21" s="20">
        <v>26027.1</v>
      </c>
      <c r="D21" s="21">
        <f t="shared" si="5"/>
        <v>1.2138939415139218</v>
      </c>
      <c r="E21" s="20">
        <v>26027.1</v>
      </c>
      <c r="F21" s="21">
        <f t="shared" si="0"/>
        <v>1.2138939415139218</v>
      </c>
      <c r="G21" s="24"/>
      <c r="H21" s="25">
        <v>19289.099999999999</v>
      </c>
      <c r="I21" s="21">
        <f t="shared" si="1"/>
        <v>0.74111599064052469</v>
      </c>
      <c r="J21" s="21">
        <f t="shared" si="2"/>
        <v>0.74111599064052469</v>
      </c>
      <c r="K21" s="23"/>
      <c r="L21" s="20">
        <v>5350.1</v>
      </c>
      <c r="M21" s="21">
        <f t="shared" si="3"/>
        <v>0.27736389981906884</v>
      </c>
      <c r="N21" s="23"/>
      <c r="O21" s="20">
        <v>5350.1</v>
      </c>
      <c r="P21" s="21">
        <f t="shared" si="4"/>
        <v>0.27736389981906884</v>
      </c>
      <c r="Q21" s="16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</row>
    <row r="22" spans="1:58" ht="15.75" x14ac:dyDescent="0.25">
      <c r="A22" s="26" t="s">
        <v>36</v>
      </c>
      <c r="B22" s="28">
        <v>0</v>
      </c>
      <c r="C22" s="20">
        <v>0</v>
      </c>
      <c r="D22" s="21">
        <v>0</v>
      </c>
      <c r="E22" s="20">
        <v>0</v>
      </c>
      <c r="F22" s="21">
        <v>0</v>
      </c>
      <c r="G22" s="24"/>
      <c r="H22" s="25">
        <v>0</v>
      </c>
      <c r="I22" s="21">
        <v>0</v>
      </c>
      <c r="J22" s="21">
        <v>0</v>
      </c>
      <c r="K22" s="23"/>
      <c r="L22" s="20">
        <v>0</v>
      </c>
      <c r="M22" s="21">
        <v>0</v>
      </c>
      <c r="N22" s="23"/>
      <c r="O22" s="20">
        <v>0</v>
      </c>
      <c r="P22" s="21">
        <v>0</v>
      </c>
      <c r="Q22" s="16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</row>
    <row r="23" spans="1:58" ht="45" x14ac:dyDescent="0.25">
      <c r="A23" s="26" t="s">
        <v>37</v>
      </c>
      <c r="B23" s="28">
        <v>0</v>
      </c>
      <c r="C23" s="20">
        <v>0</v>
      </c>
      <c r="D23" s="21">
        <v>0</v>
      </c>
      <c r="E23" s="20">
        <v>0</v>
      </c>
      <c r="F23" s="21">
        <v>0</v>
      </c>
      <c r="G23" s="24"/>
      <c r="H23" s="25">
        <v>0</v>
      </c>
      <c r="I23" s="21">
        <v>0</v>
      </c>
      <c r="J23" s="21">
        <v>0</v>
      </c>
      <c r="K23" s="23"/>
      <c r="L23" s="20">
        <v>0</v>
      </c>
      <c r="M23" s="21">
        <v>0</v>
      </c>
      <c r="N23" s="23"/>
      <c r="O23" s="20">
        <v>0</v>
      </c>
      <c r="P23" s="21">
        <v>0</v>
      </c>
      <c r="Q23" s="16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</row>
    <row r="24" spans="1:58" ht="15.75" x14ac:dyDescent="0.25">
      <c r="A24" s="26" t="s">
        <v>38</v>
      </c>
      <c r="B24" s="28">
        <v>0</v>
      </c>
      <c r="C24" s="20">
        <v>887185.48224000004</v>
      </c>
      <c r="D24" s="21" t="e">
        <f t="shared" si="5"/>
        <v>#DIV/0!</v>
      </c>
      <c r="E24" s="27">
        <f>ROUND(887185.48224*0.6377,1)</f>
        <v>565758.19999999995</v>
      </c>
      <c r="F24" s="21" t="e">
        <f t="shared" si="0"/>
        <v>#DIV/0!</v>
      </c>
      <c r="G24" s="24"/>
      <c r="H24" s="25">
        <v>738952.15700000001</v>
      </c>
      <c r="I24" s="21">
        <f t="shared" si="1"/>
        <v>0.8329173231444964</v>
      </c>
      <c r="J24" s="21">
        <f t="shared" si="2"/>
        <v>1.3061271705827686</v>
      </c>
      <c r="K24" s="23"/>
      <c r="L24" s="20">
        <v>612080.87899999996</v>
      </c>
      <c r="M24" s="21">
        <f t="shared" si="3"/>
        <v>0.82830921217542364</v>
      </c>
      <c r="N24" s="23"/>
      <c r="O24" s="20">
        <v>620362.64800000004</v>
      </c>
      <c r="P24" s="21">
        <f t="shared" si="4"/>
        <v>0.83951666169911465</v>
      </c>
      <c r="Q24" s="16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</row>
    <row r="25" spans="1:58" ht="15.75" x14ac:dyDescent="0.25">
      <c r="A25" s="26" t="s">
        <v>39</v>
      </c>
      <c r="B25" s="19">
        <v>25406448.295000002</v>
      </c>
      <c r="C25" s="20">
        <f>2901142.233+597865.548+168448.49976+479030.63158+408211.21213+23445366.81601+1684683.879+10132.51703</f>
        <v>29694881.336509999</v>
      </c>
      <c r="D25" s="21">
        <f t="shared" si="5"/>
        <v>1.1687930950330419</v>
      </c>
      <c r="E25" s="27">
        <f>29694881.33651-2000</f>
        <v>29692881.336509999</v>
      </c>
      <c r="F25" s="21">
        <f t="shared" si="0"/>
        <v>1.1687143748602424</v>
      </c>
      <c r="G25" s="24"/>
      <c r="H25" s="25">
        <v>29082279.669</v>
      </c>
      <c r="I25" s="21">
        <f t="shared" si="1"/>
        <v>0.97937012576114246</v>
      </c>
      <c r="J25" s="21">
        <f t="shared" si="2"/>
        <v>0.97943609242262353</v>
      </c>
      <c r="K25" s="23"/>
      <c r="L25" s="20">
        <v>23688899.033</v>
      </c>
      <c r="M25" s="21">
        <f t="shared" si="3"/>
        <v>0.81454752868809566</v>
      </c>
      <c r="N25" s="23"/>
      <c r="O25" s="20">
        <v>22705922.333000001</v>
      </c>
      <c r="P25" s="21">
        <f t="shared" si="4"/>
        <v>0.78074767836041337</v>
      </c>
      <c r="Q25" s="16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ht="15.75" x14ac:dyDescent="0.25">
      <c r="A26" s="26" t="s">
        <v>40</v>
      </c>
      <c r="B26" s="19">
        <v>93052.588170000003</v>
      </c>
      <c r="C26" s="20">
        <f>10135.95138+32220.151</f>
        <v>42356.102380000004</v>
      </c>
      <c r="D26" s="21">
        <f t="shared" si="5"/>
        <v>0.45518457049919586</v>
      </c>
      <c r="E26" s="27">
        <f>ROUND(42356.10238*0.6377,1)</f>
        <v>27010.5</v>
      </c>
      <c r="F26" s="21">
        <f t="shared" si="0"/>
        <v>0.29027134581849429</v>
      </c>
      <c r="G26" s="24"/>
      <c r="H26" s="25">
        <v>19200</v>
      </c>
      <c r="I26" s="21">
        <f t="shared" si="1"/>
        <v>0.45329949927276569</v>
      </c>
      <c r="J26" s="21">
        <f t="shared" si="2"/>
        <v>0.71083467540400957</v>
      </c>
      <c r="K26" s="23"/>
      <c r="L26" s="20">
        <v>8400</v>
      </c>
      <c r="M26" s="21">
        <f t="shared" si="3"/>
        <v>0.4375</v>
      </c>
      <c r="N26" s="23"/>
      <c r="O26" s="20">
        <v>0</v>
      </c>
      <c r="P26" s="21">
        <f t="shared" si="4"/>
        <v>0</v>
      </c>
      <c r="Q26" s="16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36" customFormat="1" ht="15.75" x14ac:dyDescent="0.25">
      <c r="A27" s="29" t="s">
        <v>41</v>
      </c>
      <c r="B27" s="30">
        <f>B26+B25+B24+B23+B22+B21+B20+B19+B18+B17+B16+B15+B14+B13+B12+B11+B10+B7+B4+B8</f>
        <v>92578028.424610004</v>
      </c>
      <c r="C27" s="31">
        <f>C26+C25+C24+C23+C22+C21+C20+C19+C18+C17+C16+C15+C14+C13+C12+C11+C10+C7+C4+C8</f>
        <v>118244835.96909</v>
      </c>
      <c r="D27" s="32">
        <f t="shared" si="5"/>
        <v>1.2772451302025891</v>
      </c>
      <c r="E27" s="31">
        <f>E26+E25+E24+E23+E22+E21+E20+E19+E18+E17+E16+E15+E14+E13+E12+E11+E10+E7+E4+E8</f>
        <v>112008023.52593999</v>
      </c>
      <c r="F27" s="32">
        <f t="shared" si="0"/>
        <v>1.2098769592739016</v>
      </c>
      <c r="G27" s="33"/>
      <c r="H27" s="31">
        <f>H26+H25+H24+H23+H22+H21+H20+H19+H18+H17+H16+H15+H14+H13+H12+H11+H10+H7+H4+H8</f>
        <v>105056538.15091</v>
      </c>
      <c r="I27" s="32">
        <f t="shared" si="1"/>
        <v>0.88846618365957641</v>
      </c>
      <c r="J27" s="32">
        <f>H27/E27</f>
        <v>0.93793761235845674</v>
      </c>
      <c r="K27" s="34"/>
      <c r="L27" s="31">
        <f>L26+L25+L24+L23+L22+L21+L20+L19+L18+L17+L16+L15+L14+L13+L12+L11+L10+L7+L4+L8</f>
        <v>85657056.863869995</v>
      </c>
      <c r="M27" s="35">
        <f t="shared" si="3"/>
        <v>0.81534246579519554</v>
      </c>
      <c r="N27" s="34"/>
      <c r="O27" s="31">
        <f>O26+O25+O24+O23+O22+O21+O20+O19+O18+O17+O16+O15+O14+O13+O12+O11+O10+O7+O4+O8</f>
        <v>82070982.049839988</v>
      </c>
      <c r="P27" s="32">
        <f t="shared" si="4"/>
        <v>0.78120775245751883</v>
      </c>
      <c r="Q27" s="33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45" customFormat="1" ht="15.75" x14ac:dyDescent="0.25">
      <c r="A28" s="37" t="s">
        <v>42</v>
      </c>
      <c r="B28" s="38">
        <v>-695726.79399999999</v>
      </c>
      <c r="C28" s="38">
        <v>-1250292.10011</v>
      </c>
      <c r="D28" s="39"/>
      <c r="E28" s="40">
        <v>-1245364.80011</v>
      </c>
      <c r="F28" s="41"/>
      <c r="G28" s="42"/>
      <c r="H28" s="40">
        <v>-1618623.0519999999</v>
      </c>
      <c r="I28" s="41">
        <f t="shared" si="1"/>
        <v>1.294595920311417</v>
      </c>
      <c r="J28" s="43">
        <f>H28/E28</f>
        <v>1.2997180037985905</v>
      </c>
      <c r="K28" s="44"/>
      <c r="L28" s="40">
        <v>-1025510.421</v>
      </c>
      <c r="M28" s="43">
        <f t="shared" si="3"/>
        <v>0.63356963792951093</v>
      </c>
      <c r="N28" s="44"/>
      <c r="O28" s="40">
        <v>-699728.94700000004</v>
      </c>
      <c r="P28" s="44">
        <f t="shared" si="4"/>
        <v>0.43229888894477458</v>
      </c>
      <c r="Q28" s="42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36" customFormat="1" ht="15.75" x14ac:dyDescent="0.25">
      <c r="A29" s="29" t="s">
        <v>43</v>
      </c>
      <c r="B29" s="30">
        <f>B30+B42+B46+B52+B64+B70+B74+B84+B89+B99+B105+B110+B114+B117</f>
        <v>92578028.428309992</v>
      </c>
      <c r="C29" s="31">
        <f>C30+C42+C46+C52+C64+C70+C74+C84+C89+C99+C105+C110+C114+C117</f>
        <v>118244835.96908998</v>
      </c>
      <c r="D29" s="32">
        <f t="shared" si="5"/>
        <v>1.2772451301515424</v>
      </c>
      <c r="E29" s="31">
        <f>E30+E42+E46+E52+E64+E70+E74+E84+E89+E99+E105+E110+E114+E117</f>
        <v>112008023.52609001</v>
      </c>
      <c r="F29" s="32">
        <f t="shared" si="0"/>
        <v>1.2098769592271681</v>
      </c>
      <c r="G29" s="46"/>
      <c r="H29" s="31">
        <f>H30+H42+H46+H52+H64+H70+H74+H84+H89+H99+H105+H110+H114+H117</f>
        <v>105056538.15144001</v>
      </c>
      <c r="I29" s="32">
        <f t="shared" si="1"/>
        <v>0.88846618366405883</v>
      </c>
      <c r="J29" s="32">
        <f>H29/E29</f>
        <v>0.93793761236193229</v>
      </c>
      <c r="K29" s="47"/>
      <c r="L29" s="31">
        <f>L30+L42+L46+L52+L64+L70+L74+L84+L89+L99+L105+L110+L114+L117</f>
        <v>85657056.863869995</v>
      </c>
      <c r="M29" s="35">
        <f t="shared" si="3"/>
        <v>0.81534246579108216</v>
      </c>
      <c r="N29" s="47"/>
      <c r="O29" s="31">
        <f>O30+O42+O46+O52+O64+O70+O74+O84+O89+O99+O105+O110+O114+O117</f>
        <v>82070982.049839988</v>
      </c>
      <c r="P29" s="32">
        <f t="shared" si="4"/>
        <v>0.78120775245357765</v>
      </c>
      <c r="Q29" s="46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54" customFormat="1" ht="15.75" x14ac:dyDescent="0.25">
      <c r="A30" s="48" t="s">
        <v>44</v>
      </c>
      <c r="B30" s="49">
        <f>B31+B32+B33+B34+B35+B36+B37+B39+B40+B41+B38</f>
        <v>4033912.9669999997</v>
      </c>
      <c r="C30" s="49">
        <f>C31+C32+C33+C34+C35+C36+C37+C39+C40+C41+C38</f>
        <v>5371970.5525599997</v>
      </c>
      <c r="D30" s="50">
        <f t="shared" si="5"/>
        <v>1.3317021454122018</v>
      </c>
      <c r="E30" s="49">
        <f>E31+E32+E33+E34+E35+E36+E37+E39+E40+E41+E38</f>
        <v>4545021.8525599996</v>
      </c>
      <c r="F30" s="50">
        <f t="shared" si="0"/>
        <v>1.1267030027026361</v>
      </c>
      <c r="G30" s="51"/>
      <c r="H30" s="52">
        <f>H31+H32+H33+H34+H35+H36+H37+H39+H40+H41+H38</f>
        <v>5229034.8911600001</v>
      </c>
      <c r="I30" s="50">
        <f t="shared" si="1"/>
        <v>0.9733923222397628</v>
      </c>
      <c r="J30" s="50">
        <f>H30/E30</f>
        <v>1.150497194686694</v>
      </c>
      <c r="K30" s="53"/>
      <c r="L30" s="52">
        <f>L31+L32+L33+L34+L35+L36+L37+L39+L40+L41+L38</f>
        <v>3980831.9279999998</v>
      </c>
      <c r="M30" s="50">
        <f t="shared" si="3"/>
        <v>0.76129381632733739</v>
      </c>
      <c r="N30" s="53"/>
      <c r="O30" s="52">
        <f>O31+O32+O33+O34+O35+O36+O37+O39+O40+O41+O38</f>
        <v>3951471.3289999999</v>
      </c>
      <c r="P30" s="50">
        <f t="shared" si="4"/>
        <v>0.75567889892649243</v>
      </c>
      <c r="Q30" s="5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ht="30" x14ac:dyDescent="0.25">
      <c r="A31" s="55" t="s">
        <v>45</v>
      </c>
      <c r="B31" s="56">
        <v>73554.937000000005</v>
      </c>
      <c r="C31" s="56">
        <v>80190.282000000007</v>
      </c>
      <c r="D31" s="21">
        <f t="shared" si="5"/>
        <v>1.0902093764283967</v>
      </c>
      <c r="E31" s="56">
        <v>80190.282000000007</v>
      </c>
      <c r="F31" s="21">
        <f t="shared" si="0"/>
        <v>1.0902093764283967</v>
      </c>
      <c r="G31" s="57"/>
      <c r="H31" s="58">
        <v>82598.524000000005</v>
      </c>
      <c r="I31" s="21">
        <f t="shared" si="1"/>
        <v>1.030031594102637</v>
      </c>
      <c r="J31" s="21">
        <f>H31/E31</f>
        <v>1.030031594102637</v>
      </c>
      <c r="K31" s="59"/>
      <c r="L31" s="58">
        <v>82598.524000000005</v>
      </c>
      <c r="M31" s="21">
        <f t="shared" si="3"/>
        <v>1</v>
      </c>
      <c r="N31" s="59"/>
      <c r="O31" s="58">
        <v>82598.524000000005</v>
      </c>
      <c r="P31" s="21">
        <f t="shared" si="4"/>
        <v>1</v>
      </c>
      <c r="Q31" s="57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ht="45" x14ac:dyDescent="0.25">
      <c r="A32" s="55" t="s">
        <v>46</v>
      </c>
      <c r="B32" s="56">
        <v>453970.592</v>
      </c>
      <c r="C32" s="58">
        <v>443438.89675999997</v>
      </c>
      <c r="D32" s="21">
        <f t="shared" si="5"/>
        <v>0.97680093066468932</v>
      </c>
      <c r="E32" s="58">
        <f>443438.89676-151418.8+96559.8</f>
        <v>388579.89675999997</v>
      </c>
      <c r="F32" s="21">
        <f t="shared" si="0"/>
        <v>0.85595830128133055</v>
      </c>
      <c r="G32" s="57"/>
      <c r="H32" s="58">
        <v>461908.61200000002</v>
      </c>
      <c r="I32" s="21">
        <f t="shared" si="1"/>
        <v>1.04165109415288</v>
      </c>
      <c r="J32" s="21">
        <f t="shared" ref="J32:J41" si="6">H32/E32</f>
        <v>1.1887094928261055</v>
      </c>
      <c r="K32" s="59"/>
      <c r="L32" s="58">
        <v>290375.39299999998</v>
      </c>
      <c r="M32" s="21">
        <f t="shared" si="3"/>
        <v>0.6286425181438271</v>
      </c>
      <c r="N32" s="59"/>
      <c r="O32" s="58">
        <v>290375.39299999998</v>
      </c>
      <c r="P32" s="21">
        <f t="shared" si="4"/>
        <v>0.6286425181438271</v>
      </c>
      <c r="Q32" s="57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ht="45" x14ac:dyDescent="0.25">
      <c r="A33" s="55" t="s">
        <v>47</v>
      </c>
      <c r="B33" s="56">
        <v>442308.70400000003</v>
      </c>
      <c r="C33" s="58">
        <v>465082.57562000002</v>
      </c>
      <c r="D33" s="21">
        <f t="shared" si="5"/>
        <v>1.0514886354576463</v>
      </c>
      <c r="E33" s="58">
        <f>465082.57562-20907.2+13332.5</f>
        <v>457507.87562000001</v>
      </c>
      <c r="F33" s="21">
        <f t="shared" si="0"/>
        <v>1.0343632659329263</v>
      </c>
      <c r="G33" s="57"/>
      <c r="H33" s="58">
        <v>456796.89899999998</v>
      </c>
      <c r="I33" s="21">
        <f t="shared" si="1"/>
        <v>0.98218450431312243</v>
      </c>
      <c r="J33" s="21">
        <f t="shared" si="6"/>
        <v>0.99844597949480862</v>
      </c>
      <c r="K33" s="59"/>
      <c r="L33" s="58">
        <v>435033.50199999998</v>
      </c>
      <c r="M33" s="21">
        <f t="shared" si="3"/>
        <v>0.95235651326083104</v>
      </c>
      <c r="N33" s="59"/>
      <c r="O33" s="58">
        <v>435033.50199999998</v>
      </c>
      <c r="P33" s="21">
        <f t="shared" si="4"/>
        <v>0.95235651326083104</v>
      </c>
      <c r="Q33" s="57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</row>
    <row r="34" spans="1:58" ht="15.75" x14ac:dyDescent="0.25">
      <c r="A34" s="55" t="s">
        <v>48</v>
      </c>
      <c r="B34" s="56">
        <v>200868.61300000001</v>
      </c>
      <c r="C34" s="58">
        <v>225749.99869000001</v>
      </c>
      <c r="D34" s="21">
        <f t="shared" si="5"/>
        <v>1.1238689575160257</v>
      </c>
      <c r="E34" s="58">
        <f>225749.99869-58446.4+37271.3</f>
        <v>204574.89869</v>
      </c>
      <c r="F34" s="21">
        <f t="shared" si="0"/>
        <v>1.0184512932839338</v>
      </c>
      <c r="G34" s="57"/>
      <c r="H34" s="58">
        <v>209392.23378000001</v>
      </c>
      <c r="I34" s="21">
        <f t="shared" si="1"/>
        <v>0.92754035435250437</v>
      </c>
      <c r="J34" s="21">
        <f t="shared" si="6"/>
        <v>1.0235480262771626</v>
      </c>
      <c r="K34" s="59"/>
      <c r="L34" s="58">
        <v>201118.489</v>
      </c>
      <c r="M34" s="21">
        <f t="shared" si="3"/>
        <v>0.96048685937085465</v>
      </c>
      <c r="N34" s="59"/>
      <c r="O34" s="58">
        <v>201118.489</v>
      </c>
      <c r="P34" s="21">
        <f t="shared" si="4"/>
        <v>0.96048685937085465</v>
      </c>
      <c r="Q34" s="57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</row>
    <row r="35" spans="1:58" ht="30" x14ac:dyDescent="0.25">
      <c r="A35" s="55" t="s">
        <v>49</v>
      </c>
      <c r="B35" s="56">
        <v>396873.64399999997</v>
      </c>
      <c r="C35" s="58">
        <v>386613.78950000001</v>
      </c>
      <c r="D35" s="21">
        <f t="shared" si="5"/>
        <v>0.97414830978294953</v>
      </c>
      <c r="E35" s="58">
        <f>386613.7895-85053.4+54238.6</f>
        <v>355798.98950000003</v>
      </c>
      <c r="F35" s="21">
        <f t="shared" si="0"/>
        <v>0.89650445394655653</v>
      </c>
      <c r="G35" s="57"/>
      <c r="H35" s="58">
        <v>380117.02837999997</v>
      </c>
      <c r="I35" s="21">
        <f t="shared" si="1"/>
        <v>0.9831957335810444</v>
      </c>
      <c r="J35" s="21">
        <f t="shared" si="6"/>
        <v>1.0683476895596971</v>
      </c>
      <c r="K35" s="59"/>
      <c r="L35" s="58">
        <v>313465.50799999997</v>
      </c>
      <c r="M35" s="21">
        <f t="shared" si="3"/>
        <v>0.82465526297504088</v>
      </c>
      <c r="N35" s="59"/>
      <c r="O35" s="58">
        <v>313465.50799999997</v>
      </c>
      <c r="P35" s="21">
        <f t="shared" si="4"/>
        <v>0.82465526297504088</v>
      </c>
      <c r="Q35" s="57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</row>
    <row r="36" spans="1:58" ht="15.75" x14ac:dyDescent="0.25">
      <c r="A36" s="55" t="s">
        <v>50</v>
      </c>
      <c r="B36" s="56">
        <v>65047.758999999998</v>
      </c>
      <c r="C36" s="58">
        <v>106437.49546000001</v>
      </c>
      <c r="D36" s="21">
        <f t="shared" si="5"/>
        <v>1.6362976541590004</v>
      </c>
      <c r="E36" s="58">
        <f>106437.49546-21073.5+13438.6</f>
        <v>98802.595460000011</v>
      </c>
      <c r="F36" s="21">
        <f t="shared" si="0"/>
        <v>1.5189238949799948</v>
      </c>
      <c r="G36" s="57"/>
      <c r="H36" s="58">
        <v>70545.45</v>
      </c>
      <c r="I36" s="21">
        <f t="shared" si="1"/>
        <v>0.66278757965055179</v>
      </c>
      <c r="J36" s="21">
        <f t="shared" si="6"/>
        <v>0.71400401650946654</v>
      </c>
      <c r="K36" s="59"/>
      <c r="L36" s="58">
        <v>70175.387000000002</v>
      </c>
      <c r="M36" s="21">
        <f t="shared" si="3"/>
        <v>0.9947542612599396</v>
      </c>
      <c r="N36" s="59"/>
      <c r="O36" s="58">
        <v>68000.286999999997</v>
      </c>
      <c r="P36" s="21">
        <f t="shared" si="4"/>
        <v>0.96392165618051906</v>
      </c>
      <c r="Q36" s="57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</row>
    <row r="37" spans="1:58" ht="15.75" x14ac:dyDescent="0.25">
      <c r="A37" s="55" t="s">
        <v>51</v>
      </c>
      <c r="B37" s="56">
        <v>0</v>
      </c>
      <c r="C37" s="58">
        <v>0</v>
      </c>
      <c r="D37" s="21">
        <v>0</v>
      </c>
      <c r="E37" s="58">
        <v>0</v>
      </c>
      <c r="F37" s="21">
        <v>0</v>
      </c>
      <c r="G37" s="57"/>
      <c r="H37" s="58">
        <v>0</v>
      </c>
      <c r="I37" s="21">
        <v>0</v>
      </c>
      <c r="J37" s="21">
        <v>0</v>
      </c>
      <c r="K37" s="59"/>
      <c r="L37" s="58">
        <v>0</v>
      </c>
      <c r="M37" s="21">
        <v>0</v>
      </c>
      <c r="N37" s="59"/>
      <c r="O37" s="58">
        <v>0</v>
      </c>
      <c r="P37" s="21">
        <v>0</v>
      </c>
      <c r="Q37" s="57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</row>
    <row r="38" spans="1:58" ht="15.75" x14ac:dyDescent="0.25">
      <c r="A38" s="55" t="s">
        <v>52</v>
      </c>
      <c r="B38" s="56">
        <v>90136.869000000006</v>
      </c>
      <c r="C38" s="58">
        <v>90210.661999999997</v>
      </c>
      <c r="D38" s="21">
        <f t="shared" si="5"/>
        <v>1.0008186772052177</v>
      </c>
      <c r="E38" s="58">
        <f>90210.662-3208.1+2045.8</f>
        <v>89048.361999999994</v>
      </c>
      <c r="F38" s="21">
        <f t="shared" si="0"/>
        <v>0.98792384279511625</v>
      </c>
      <c r="G38" s="57"/>
      <c r="H38" s="58">
        <v>93426.648000000001</v>
      </c>
      <c r="I38" s="21">
        <f t="shared" si="1"/>
        <v>1.0356497328442176</v>
      </c>
      <c r="J38" s="21">
        <f t="shared" si="6"/>
        <v>1.0491675074270317</v>
      </c>
      <c r="K38" s="59"/>
      <c r="L38" s="58">
        <v>76951.464999999997</v>
      </c>
      <c r="M38" s="21">
        <f t="shared" si="3"/>
        <v>0.82365649038377142</v>
      </c>
      <c r="N38" s="59"/>
      <c r="O38" s="58">
        <v>76951.464999999997</v>
      </c>
      <c r="P38" s="21">
        <f t="shared" si="4"/>
        <v>0.82365649038377142</v>
      </c>
      <c r="Q38" s="57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</row>
    <row r="39" spans="1:58" ht="15.75" x14ac:dyDescent="0.25">
      <c r="A39" s="55" t="s">
        <v>53</v>
      </c>
      <c r="B39" s="56">
        <v>0</v>
      </c>
      <c r="C39" s="58">
        <v>164503.106</v>
      </c>
      <c r="D39" s="21" t="e">
        <f t="shared" si="5"/>
        <v>#DIV/0!</v>
      </c>
      <c r="E39" s="58">
        <v>164503.106</v>
      </c>
      <c r="F39" s="21" t="e">
        <f t="shared" si="0"/>
        <v>#DIV/0!</v>
      </c>
      <c r="G39" s="57"/>
      <c r="H39" s="58">
        <v>435200</v>
      </c>
      <c r="I39" s="21">
        <f t="shared" si="1"/>
        <v>2.6455427534602296</v>
      </c>
      <c r="J39" s="21">
        <f t="shared" si="6"/>
        <v>2.6455427534602296</v>
      </c>
      <c r="K39" s="59"/>
      <c r="L39" s="58">
        <v>435200</v>
      </c>
      <c r="M39" s="21">
        <f t="shared" si="3"/>
        <v>1</v>
      </c>
      <c r="N39" s="59"/>
      <c r="O39" s="58">
        <v>435200</v>
      </c>
      <c r="P39" s="21">
        <f t="shared" si="4"/>
        <v>1</v>
      </c>
      <c r="Q39" s="57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</row>
    <row r="40" spans="1:58" ht="30" x14ac:dyDescent="0.25">
      <c r="A40" s="55" t="s">
        <v>54</v>
      </c>
      <c r="B40" s="56">
        <v>0</v>
      </c>
      <c r="C40" s="56">
        <v>0</v>
      </c>
      <c r="D40" s="21">
        <v>0</v>
      </c>
      <c r="E40" s="56">
        <v>0</v>
      </c>
      <c r="F40" s="21">
        <v>0</v>
      </c>
      <c r="G40" s="57"/>
      <c r="H40" s="58">
        <v>0</v>
      </c>
      <c r="I40" s="21">
        <v>0</v>
      </c>
      <c r="J40" s="21">
        <v>0</v>
      </c>
      <c r="K40" s="59"/>
      <c r="L40" s="58">
        <v>0</v>
      </c>
      <c r="M40" s="21">
        <v>0</v>
      </c>
      <c r="N40" s="59"/>
      <c r="O40" s="58">
        <v>0</v>
      </c>
      <c r="P40" s="21">
        <v>0</v>
      </c>
      <c r="Q40" s="57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</row>
    <row r="41" spans="1:58" ht="15.75" x14ac:dyDescent="0.25">
      <c r="A41" s="55" t="s">
        <v>55</v>
      </c>
      <c r="B41" s="56">
        <v>2311151.8489999999</v>
      </c>
      <c r="C41" s="58">
        <v>3409743.7465300001</v>
      </c>
      <c r="D41" s="21">
        <f t="shared" si="5"/>
        <v>1.4753438844813871</v>
      </c>
      <c r="E41" s="58">
        <f>C41-1691226.5+1078495.1-251163.4+160166.9</f>
        <v>2706015.8465300002</v>
      </c>
      <c r="F41" s="21">
        <f t="shared" si="0"/>
        <v>1.1708516027195928</v>
      </c>
      <c r="G41" s="57"/>
      <c r="H41" s="58">
        <v>3039049.4959999998</v>
      </c>
      <c r="I41" s="21">
        <f t="shared" si="1"/>
        <v>0.89128383887872942</v>
      </c>
      <c r="J41" s="21">
        <f t="shared" si="6"/>
        <v>1.1230715813793397</v>
      </c>
      <c r="K41" s="59"/>
      <c r="L41" s="58">
        <v>2075913.66</v>
      </c>
      <c r="M41" s="21">
        <f t="shared" si="3"/>
        <v>0.68307991124603917</v>
      </c>
      <c r="N41" s="59"/>
      <c r="O41" s="58">
        <v>2048728.1610000001</v>
      </c>
      <c r="P41" s="21">
        <f t="shared" si="4"/>
        <v>0.67413451597170049</v>
      </c>
      <c r="Q41" s="57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</row>
    <row r="42" spans="1:58" s="54" customFormat="1" ht="15.75" x14ac:dyDescent="0.25">
      <c r="A42" s="48" t="s">
        <v>56</v>
      </c>
      <c r="B42" s="60">
        <f>SUM(B43:B45)</f>
        <v>34662.300000000003</v>
      </c>
      <c r="C42" s="60">
        <f>SUM(C43:C45)</f>
        <v>34688</v>
      </c>
      <c r="D42" s="50">
        <f t="shared" si="5"/>
        <v>1.000741439546712</v>
      </c>
      <c r="E42" s="60">
        <f>SUM(E43:E45)</f>
        <v>34688</v>
      </c>
      <c r="F42" s="50">
        <f t="shared" si="0"/>
        <v>1.000741439546712</v>
      </c>
      <c r="G42" s="51"/>
      <c r="H42" s="52">
        <f>SUM(H43:H45)</f>
        <v>40479.800000000003</v>
      </c>
      <c r="I42" s="50">
        <f t="shared" si="1"/>
        <v>1.1669684040590407</v>
      </c>
      <c r="J42" s="50">
        <f>H42/E42</f>
        <v>1.1669684040590407</v>
      </c>
      <c r="K42" s="53"/>
      <c r="L42" s="52">
        <f>SUM(L43:L45)</f>
        <v>40874.400000000001</v>
      </c>
      <c r="M42" s="50">
        <f t="shared" si="3"/>
        <v>1.0097480718778253</v>
      </c>
      <c r="N42" s="53"/>
      <c r="O42" s="52">
        <f>SUM(O43:O45)</f>
        <v>42397.1</v>
      </c>
      <c r="P42" s="50">
        <f t="shared" si="4"/>
        <v>1.0473643644484409</v>
      </c>
      <c r="Q42" s="5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</row>
    <row r="43" spans="1:58" ht="15.75" x14ac:dyDescent="0.25">
      <c r="A43" s="55" t="s">
        <v>57</v>
      </c>
      <c r="B43" s="56">
        <v>34662.300000000003</v>
      </c>
      <c r="C43" s="58">
        <v>34688</v>
      </c>
      <c r="D43" s="21">
        <f t="shared" si="5"/>
        <v>1.000741439546712</v>
      </c>
      <c r="E43" s="58">
        <v>34688</v>
      </c>
      <c r="F43" s="21">
        <f t="shared" si="0"/>
        <v>1.000741439546712</v>
      </c>
      <c r="G43" s="57"/>
      <c r="H43" s="58">
        <v>40479.800000000003</v>
      </c>
      <c r="I43" s="21">
        <f t="shared" si="1"/>
        <v>1.1669684040590407</v>
      </c>
      <c r="J43" s="21">
        <f>H43/E43</f>
        <v>1.1669684040590407</v>
      </c>
      <c r="K43" s="59"/>
      <c r="L43" s="58">
        <v>40874.400000000001</v>
      </c>
      <c r="M43" s="21">
        <f t="shared" si="3"/>
        <v>1.0097480718778253</v>
      </c>
      <c r="N43" s="59"/>
      <c r="O43" s="58">
        <v>42397.1</v>
      </c>
      <c r="P43" s="21">
        <f t="shared" si="4"/>
        <v>1.0473643644484409</v>
      </c>
      <c r="Q43" s="5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</row>
    <row r="44" spans="1:58" ht="15.75" x14ac:dyDescent="0.25">
      <c r="A44" s="55" t="s">
        <v>58</v>
      </c>
      <c r="B44" s="56">
        <v>0</v>
      </c>
      <c r="C44" s="56">
        <v>0</v>
      </c>
      <c r="D44" s="21">
        <v>0</v>
      </c>
      <c r="E44" s="56">
        <v>0</v>
      </c>
      <c r="F44" s="21">
        <v>0</v>
      </c>
      <c r="G44" s="57"/>
      <c r="H44" s="58">
        <v>0</v>
      </c>
      <c r="I44" s="21">
        <v>0</v>
      </c>
      <c r="J44" s="21">
        <v>0</v>
      </c>
      <c r="K44" s="59"/>
      <c r="L44" s="58">
        <v>0</v>
      </c>
      <c r="M44" s="21">
        <v>0</v>
      </c>
      <c r="N44" s="59"/>
      <c r="O44" s="58">
        <v>0</v>
      </c>
      <c r="P44" s="21">
        <v>0</v>
      </c>
      <c r="Q44" s="5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</row>
    <row r="45" spans="1:58" ht="15.75" x14ac:dyDescent="0.25">
      <c r="A45" s="55" t="s">
        <v>59</v>
      </c>
      <c r="B45" s="56">
        <v>0</v>
      </c>
      <c r="C45" s="56">
        <v>0</v>
      </c>
      <c r="D45" s="21">
        <v>0</v>
      </c>
      <c r="E45" s="56">
        <v>0</v>
      </c>
      <c r="F45" s="21">
        <v>0</v>
      </c>
      <c r="G45" s="57"/>
      <c r="H45" s="58">
        <v>0</v>
      </c>
      <c r="I45" s="21">
        <v>0</v>
      </c>
      <c r="J45" s="21">
        <v>0</v>
      </c>
      <c r="K45" s="59"/>
      <c r="L45" s="58">
        <v>0</v>
      </c>
      <c r="M45" s="21">
        <v>0</v>
      </c>
      <c r="N45" s="59"/>
      <c r="O45" s="58">
        <v>0</v>
      </c>
      <c r="P45" s="21">
        <v>0</v>
      </c>
      <c r="Q45" s="5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54" customFormat="1" ht="30" x14ac:dyDescent="0.25">
      <c r="A46" s="48" t="s">
        <v>60</v>
      </c>
      <c r="B46" s="60">
        <f>SUM(B47:B51)</f>
        <v>330459.973</v>
      </c>
      <c r="C46" s="60">
        <f>SUM(C47:C51)</f>
        <v>417173.67699999997</v>
      </c>
      <c r="D46" s="50">
        <f t="shared" si="5"/>
        <v>1.2624030475243062</v>
      </c>
      <c r="E46" s="60">
        <f>SUM(E47:E51)</f>
        <v>393421.67699999997</v>
      </c>
      <c r="F46" s="50">
        <f t="shared" si="0"/>
        <v>1.1905274742608538</v>
      </c>
      <c r="G46" s="51"/>
      <c r="H46" s="52">
        <f>SUM(H47:H51)</f>
        <v>305860.48599999998</v>
      </c>
      <c r="I46" s="50">
        <f t="shared" si="1"/>
        <v>0.73317302328257883</v>
      </c>
      <c r="J46" s="50">
        <f>H46/E46</f>
        <v>0.77743679080499672</v>
      </c>
      <c r="K46" s="53"/>
      <c r="L46" s="52">
        <f>SUM(L47:L51)</f>
        <v>218537.13</v>
      </c>
      <c r="M46" s="50">
        <f t="shared" si="3"/>
        <v>0.71449938780258138</v>
      </c>
      <c r="N46" s="53"/>
      <c r="O46" s="52">
        <f>SUM(O47:O51)</f>
        <v>205426.13</v>
      </c>
      <c r="P46" s="50">
        <f t="shared" si="4"/>
        <v>0.67163343878293591</v>
      </c>
      <c r="Q46" s="5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ht="15.75" x14ac:dyDescent="0.25">
      <c r="A47" s="55" t="s">
        <v>61</v>
      </c>
      <c r="B47" s="56">
        <v>70780.913</v>
      </c>
      <c r="C47" s="58">
        <v>71641.505999999994</v>
      </c>
      <c r="D47" s="21">
        <f t="shared" si="5"/>
        <v>1.0121585461888574</v>
      </c>
      <c r="E47" s="58">
        <f>71641.506-15945.3+10168.3</f>
        <v>65864.505999999994</v>
      </c>
      <c r="F47" s="21">
        <f t="shared" si="0"/>
        <v>0.93054049754910617</v>
      </c>
      <c r="G47" s="57"/>
      <c r="H47" s="58">
        <v>54125.9</v>
      </c>
      <c r="I47" s="21">
        <f t="shared" si="1"/>
        <v>0.75551036015351225</v>
      </c>
      <c r="J47" s="21">
        <f>H47/E47</f>
        <v>0.82177645118905174</v>
      </c>
      <c r="K47" s="59"/>
      <c r="L47" s="58">
        <v>54865.9</v>
      </c>
      <c r="M47" s="21">
        <f t="shared" si="3"/>
        <v>1.0136718280896946</v>
      </c>
      <c r="N47" s="59"/>
      <c r="O47" s="58">
        <v>41754.9</v>
      </c>
      <c r="P47" s="21">
        <f t="shared" si="4"/>
        <v>0.77144029013836257</v>
      </c>
      <c r="Q47" s="5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</row>
    <row r="48" spans="1:58" ht="30" x14ac:dyDescent="0.25">
      <c r="A48" s="55" t="s">
        <v>62</v>
      </c>
      <c r="B48" s="56">
        <v>125899.895</v>
      </c>
      <c r="C48" s="58">
        <v>243674.95699999999</v>
      </c>
      <c r="D48" s="21">
        <f t="shared" si="5"/>
        <v>1.9354659271161425</v>
      </c>
      <c r="E48" s="58">
        <f>243674.957-44569.3+28421.8</f>
        <v>227527.45699999999</v>
      </c>
      <c r="F48" s="21">
        <f t="shared" si="0"/>
        <v>1.8072092673310012</v>
      </c>
      <c r="G48" s="57"/>
      <c r="H48" s="58">
        <v>150052.81599999999</v>
      </c>
      <c r="I48" s="21">
        <f t="shared" si="1"/>
        <v>0.61579087915874753</v>
      </c>
      <c r="J48" s="21">
        <f t="shared" ref="J48:J111" si="7">H48/E48</f>
        <v>0.659493223272829</v>
      </c>
      <c r="K48" s="59"/>
      <c r="L48" s="58">
        <v>65618.088000000003</v>
      </c>
      <c r="M48" s="21">
        <f t="shared" si="3"/>
        <v>0.43729994377446407</v>
      </c>
      <c r="N48" s="59"/>
      <c r="O48" s="58">
        <v>65618.088000000003</v>
      </c>
      <c r="P48" s="21">
        <f t="shared" si="4"/>
        <v>0.43729994377446407</v>
      </c>
      <c r="Q48" s="5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</row>
    <row r="49" spans="1:58" ht="15.75" x14ac:dyDescent="0.25">
      <c r="A49" s="55" t="s">
        <v>63</v>
      </c>
      <c r="B49" s="56">
        <v>133779.16500000001</v>
      </c>
      <c r="C49" s="58">
        <v>101550.609</v>
      </c>
      <c r="D49" s="21">
        <f t="shared" si="5"/>
        <v>0.75909136523613363</v>
      </c>
      <c r="E49" s="58">
        <f>101550.609-4737.6+3021.2</f>
        <v>99834.208999999988</v>
      </c>
      <c r="F49" s="21">
        <f t="shared" si="0"/>
        <v>0.74626126572101104</v>
      </c>
      <c r="G49" s="57"/>
      <c r="H49" s="58">
        <v>101531.77</v>
      </c>
      <c r="I49" s="21">
        <f t="shared" si="1"/>
        <v>0.99981448658766792</v>
      </c>
      <c r="J49" s="21">
        <f t="shared" si="7"/>
        <v>1.0170038007713369</v>
      </c>
      <c r="K49" s="59"/>
      <c r="L49" s="58">
        <v>98053.142000000007</v>
      </c>
      <c r="M49" s="21">
        <f t="shared" si="3"/>
        <v>0.96573852696550055</v>
      </c>
      <c r="N49" s="59"/>
      <c r="O49" s="58">
        <v>98053.142000000007</v>
      </c>
      <c r="P49" s="21">
        <f t="shared" si="4"/>
        <v>0.96573852696550055</v>
      </c>
      <c r="Q49" s="5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</row>
    <row r="50" spans="1:58" ht="15.75" x14ac:dyDescent="0.25">
      <c r="A50" s="55" t="s">
        <v>64</v>
      </c>
      <c r="B50" s="56">
        <v>0</v>
      </c>
      <c r="C50" s="58">
        <v>306.60500000000002</v>
      </c>
      <c r="D50" s="21" t="e">
        <f t="shared" si="5"/>
        <v>#DIV/0!</v>
      </c>
      <c r="E50" s="58">
        <f>306.605-306.6+195.5</f>
        <v>195.505</v>
      </c>
      <c r="F50" s="21" t="e">
        <f t="shared" si="0"/>
        <v>#DIV/0!</v>
      </c>
      <c r="G50" s="57"/>
      <c r="H50" s="58">
        <v>150</v>
      </c>
      <c r="I50" s="21">
        <f t="shared" si="1"/>
        <v>0.48922881231551996</v>
      </c>
      <c r="J50" s="21">
        <f t="shared" si="7"/>
        <v>0.7672438045062786</v>
      </c>
      <c r="K50" s="59"/>
      <c r="L50" s="58">
        <v>0</v>
      </c>
      <c r="M50" s="21">
        <f t="shared" si="3"/>
        <v>0</v>
      </c>
      <c r="N50" s="59"/>
      <c r="O50" s="58">
        <v>0</v>
      </c>
      <c r="P50" s="21">
        <f t="shared" si="4"/>
        <v>0</v>
      </c>
      <c r="Q50" s="5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</row>
    <row r="51" spans="1:58" ht="30" x14ac:dyDescent="0.25">
      <c r="A51" s="55" t="s">
        <v>65</v>
      </c>
      <c r="B51" s="61">
        <v>0</v>
      </c>
      <c r="C51" s="61">
        <v>0</v>
      </c>
      <c r="D51" s="21">
        <v>0</v>
      </c>
      <c r="E51" s="61">
        <v>0</v>
      </c>
      <c r="F51" s="21">
        <v>0</v>
      </c>
      <c r="G51" s="57"/>
      <c r="H51" s="58">
        <v>0</v>
      </c>
      <c r="I51" s="21">
        <v>0</v>
      </c>
      <c r="J51" s="21">
        <v>0</v>
      </c>
      <c r="K51" s="59"/>
      <c r="L51" s="58">
        <v>0</v>
      </c>
      <c r="M51" s="21">
        <v>0</v>
      </c>
      <c r="N51" s="59"/>
      <c r="O51" s="58">
        <v>0</v>
      </c>
      <c r="P51" s="21">
        <v>0</v>
      </c>
      <c r="Q51" s="5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</row>
    <row r="52" spans="1:58" s="54" customFormat="1" ht="15.75" x14ac:dyDescent="0.25">
      <c r="A52" s="48" t="s">
        <v>66</v>
      </c>
      <c r="B52" s="60">
        <f>SUM(B53:B63)</f>
        <v>8548409.0280000009</v>
      </c>
      <c r="C52" s="60">
        <f>SUM(C53:C63)</f>
        <v>10531156.656219998</v>
      </c>
      <c r="D52" s="50">
        <f t="shared" si="5"/>
        <v>1.2319434671089766</v>
      </c>
      <c r="E52" s="60">
        <f>SUM(E53:E63)</f>
        <v>9198162.5562200006</v>
      </c>
      <c r="F52" s="50">
        <f t="shared" si="0"/>
        <v>1.0760087082978547</v>
      </c>
      <c r="G52" s="51"/>
      <c r="H52" s="52">
        <f>SUM(H53:H63)</f>
        <v>9283177.9734300002</v>
      </c>
      <c r="I52" s="50">
        <f t="shared" si="1"/>
        <v>0.88149652279145363</v>
      </c>
      <c r="J52" s="50">
        <f t="shared" si="7"/>
        <v>1.0092426521808435</v>
      </c>
      <c r="K52" s="53"/>
      <c r="L52" s="52">
        <f>SUM(L53:L63)</f>
        <v>9689387.3900000006</v>
      </c>
      <c r="M52" s="50">
        <f t="shared" si="3"/>
        <v>1.0437575814804627</v>
      </c>
      <c r="N52" s="53"/>
      <c r="O52" s="52">
        <f>SUM(O53:O63)</f>
        <v>10783568.849000001</v>
      </c>
      <c r="P52" s="50">
        <f t="shared" si="4"/>
        <v>1.1616247022155957</v>
      </c>
      <c r="Q52" s="5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</row>
    <row r="53" spans="1:58" ht="15.75" x14ac:dyDescent="0.25">
      <c r="A53" s="55" t="s">
        <v>67</v>
      </c>
      <c r="B53" s="56">
        <v>252153.152</v>
      </c>
      <c r="C53" s="58">
        <v>403232.38464</v>
      </c>
      <c r="D53" s="21">
        <f t="shared" si="5"/>
        <v>1.5991566293805441</v>
      </c>
      <c r="E53" s="58">
        <f>403232.38464-136669.4+87154.1-186405.2+118870.6</f>
        <v>286182.48464000004</v>
      </c>
      <c r="F53" s="21">
        <f t="shared" si="0"/>
        <v>1.1349550159103308</v>
      </c>
      <c r="G53" s="57"/>
      <c r="H53" s="58">
        <v>248400.92898</v>
      </c>
      <c r="I53" s="21">
        <f t="shared" si="1"/>
        <v>0.61602425410788553</v>
      </c>
      <c r="J53" s="21">
        <f t="shared" si="7"/>
        <v>0.86798089440195159</v>
      </c>
      <c r="K53" s="59"/>
      <c r="L53" s="58">
        <v>270051.51799999998</v>
      </c>
      <c r="M53" s="21">
        <f t="shared" si="3"/>
        <v>1.0871598552747086</v>
      </c>
      <c r="N53" s="59"/>
      <c r="O53" s="58">
        <v>240321.51800000001</v>
      </c>
      <c r="P53" s="21">
        <f t="shared" si="4"/>
        <v>0.96747431254312866</v>
      </c>
      <c r="Q53" s="5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</row>
    <row r="54" spans="1:58" ht="15.75" x14ac:dyDescent="0.25">
      <c r="A54" s="55" t="s">
        <v>68</v>
      </c>
      <c r="B54" s="56">
        <v>28466.898000000001</v>
      </c>
      <c r="C54" s="58">
        <v>32516.6345</v>
      </c>
      <c r="D54" s="21">
        <f t="shared" si="5"/>
        <v>1.1422612502422989</v>
      </c>
      <c r="E54" s="58">
        <f>32516.6345-6223.4+3968.7</f>
        <v>30261.934499999999</v>
      </c>
      <c r="F54" s="21">
        <f t="shared" si="0"/>
        <v>1.0630569758601727</v>
      </c>
      <c r="G54" s="57"/>
      <c r="H54" s="58">
        <v>28940.537</v>
      </c>
      <c r="I54" s="21">
        <f t="shared" si="1"/>
        <v>0.8900225206270963</v>
      </c>
      <c r="J54" s="21">
        <f t="shared" si="7"/>
        <v>0.95633466525413302</v>
      </c>
      <c r="K54" s="59"/>
      <c r="L54" s="58">
        <v>28665.434000000001</v>
      </c>
      <c r="M54" s="21">
        <f t="shared" si="3"/>
        <v>0.99049419850087783</v>
      </c>
      <c r="N54" s="59"/>
      <c r="O54" s="58">
        <v>28665.434000000001</v>
      </c>
      <c r="P54" s="21">
        <f t="shared" si="4"/>
        <v>0.99049419850087783</v>
      </c>
      <c r="Q54" s="5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</row>
    <row r="55" spans="1:58" ht="15.75" x14ac:dyDescent="0.25">
      <c r="A55" s="55" t="s">
        <v>69</v>
      </c>
      <c r="B55" s="56">
        <v>0</v>
      </c>
      <c r="C55" s="56">
        <v>0</v>
      </c>
      <c r="D55" s="21">
        <v>0</v>
      </c>
      <c r="E55" s="56">
        <v>0</v>
      </c>
      <c r="F55" s="21">
        <v>0</v>
      </c>
      <c r="G55" s="57"/>
      <c r="H55" s="58">
        <v>0</v>
      </c>
      <c r="I55" s="21">
        <v>0</v>
      </c>
      <c r="J55" s="21">
        <v>0</v>
      </c>
      <c r="K55" s="59"/>
      <c r="L55" s="58">
        <v>0</v>
      </c>
      <c r="M55" s="21">
        <v>0</v>
      </c>
      <c r="N55" s="59"/>
      <c r="O55" s="58">
        <v>0</v>
      </c>
      <c r="P55" s="21">
        <v>0</v>
      </c>
      <c r="Q55" s="5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</row>
    <row r="56" spans="1:58" ht="15.75" x14ac:dyDescent="0.25">
      <c r="A56" s="55" t="s">
        <v>70</v>
      </c>
      <c r="B56" s="56">
        <v>2401972.66</v>
      </c>
      <c r="C56" s="58">
        <v>2189193.3743099999</v>
      </c>
      <c r="D56" s="21">
        <f t="shared" si="5"/>
        <v>0.9114147761823399</v>
      </c>
      <c r="E56" s="58">
        <f>2189193.37431-131254.6+83701.1-396489.7+252841.5</f>
        <v>1997991.6743099999</v>
      </c>
      <c r="F56" s="21">
        <f t="shared" si="0"/>
        <v>0.83181282933919809</v>
      </c>
      <c r="G56" s="57"/>
      <c r="H56" s="58">
        <v>1876951.82666</v>
      </c>
      <c r="I56" s="21">
        <f t="shared" si="1"/>
        <v>0.85737141756679514</v>
      </c>
      <c r="J56" s="21">
        <f t="shared" si="7"/>
        <v>0.93941924322992953</v>
      </c>
      <c r="K56" s="59"/>
      <c r="L56" s="58">
        <v>2056096.372</v>
      </c>
      <c r="M56" s="21">
        <f t="shared" si="3"/>
        <v>1.0954444023525016</v>
      </c>
      <c r="N56" s="59"/>
      <c r="O56" s="58">
        <v>2167341.372</v>
      </c>
      <c r="P56" s="21">
        <f t="shared" si="4"/>
        <v>1.1547133715502664</v>
      </c>
      <c r="Q56" s="5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</row>
    <row r="57" spans="1:58" ht="15.75" x14ac:dyDescent="0.25">
      <c r="A57" s="55" t="s">
        <v>71</v>
      </c>
      <c r="B57" s="56">
        <v>144572.77900000001</v>
      </c>
      <c r="C57" s="58">
        <v>414624.27473</v>
      </c>
      <c r="D57" s="21">
        <f t="shared" si="5"/>
        <v>2.8679276804245424</v>
      </c>
      <c r="E57" s="58">
        <f>414624.27473-151909.6+96872.8</f>
        <v>359587.47472999996</v>
      </c>
      <c r="F57" s="21">
        <f t="shared" si="0"/>
        <v>2.4872419083124906</v>
      </c>
      <c r="G57" s="57"/>
      <c r="H57" s="58">
        <v>130777.49099999999</v>
      </c>
      <c r="I57" s="21">
        <f t="shared" si="1"/>
        <v>0.31541204644894766</v>
      </c>
      <c r="J57" s="21">
        <f t="shared" si="7"/>
        <v>0.36368755919041856</v>
      </c>
      <c r="K57" s="59"/>
      <c r="L57" s="58">
        <v>37617.599999999999</v>
      </c>
      <c r="M57" s="21">
        <f t="shared" si="3"/>
        <v>0.28764583042811243</v>
      </c>
      <c r="N57" s="59"/>
      <c r="O57" s="58">
        <v>37113.5</v>
      </c>
      <c r="P57" s="21">
        <f t="shared" si="4"/>
        <v>0.28379119155910404</v>
      </c>
      <c r="Q57" s="5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</row>
    <row r="58" spans="1:58" ht="15.75" x14ac:dyDescent="0.25">
      <c r="A58" s="55" t="s">
        <v>72</v>
      </c>
      <c r="B58" s="56">
        <v>224395.93400000001</v>
      </c>
      <c r="C58" s="58">
        <v>238841.99900000001</v>
      </c>
      <c r="D58" s="21">
        <f t="shared" si="5"/>
        <v>1.0643775702281664</v>
      </c>
      <c r="E58" s="58">
        <f>238841.999-52418.9+33427.5-82658.5+52711.3</f>
        <v>189903.39900000003</v>
      </c>
      <c r="F58" s="21">
        <f t="shared" si="0"/>
        <v>0.84628716579151575</v>
      </c>
      <c r="G58" s="57"/>
      <c r="H58" s="58">
        <v>205925.70600000001</v>
      </c>
      <c r="I58" s="21">
        <f t="shared" si="1"/>
        <v>0.86218381550223078</v>
      </c>
      <c r="J58" s="21">
        <f t="shared" si="7"/>
        <v>1.0843708279281508</v>
      </c>
      <c r="K58" s="59"/>
      <c r="L58" s="58">
        <v>214335.617</v>
      </c>
      <c r="M58" s="21">
        <f t="shared" si="3"/>
        <v>1.0408395394793499</v>
      </c>
      <c r="N58" s="59"/>
      <c r="O58" s="58">
        <v>210283.51699999999</v>
      </c>
      <c r="P58" s="21">
        <f t="shared" si="4"/>
        <v>1.0211620544353019</v>
      </c>
      <c r="Q58" s="5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</row>
    <row r="59" spans="1:58" ht="15.75" x14ac:dyDescent="0.25">
      <c r="A59" s="55" t="s">
        <v>73</v>
      </c>
      <c r="B59" s="56">
        <v>123872.09</v>
      </c>
      <c r="C59" s="58">
        <v>268090.38695999997</v>
      </c>
      <c r="D59" s="21">
        <f t="shared" si="5"/>
        <v>2.1642517451671317</v>
      </c>
      <c r="E59" s="58">
        <f>268090.38696-17346+11062.1</f>
        <v>261806.48695999998</v>
      </c>
      <c r="F59" s="21">
        <f t="shared" si="0"/>
        <v>2.1135228037243903</v>
      </c>
      <c r="G59" s="57"/>
      <c r="H59" s="58">
        <v>228615.73300000001</v>
      </c>
      <c r="I59" s="21">
        <f t="shared" si="1"/>
        <v>0.85275617523022296</v>
      </c>
      <c r="J59" s="21">
        <f t="shared" si="7"/>
        <v>0.87322409637210019</v>
      </c>
      <c r="K59" s="59"/>
      <c r="L59" s="58">
        <v>935750.53399999999</v>
      </c>
      <c r="M59" s="21">
        <f t="shared" si="3"/>
        <v>4.0931152100542443</v>
      </c>
      <c r="N59" s="59"/>
      <c r="O59" s="58">
        <v>1458425.274</v>
      </c>
      <c r="P59" s="21">
        <f t="shared" si="4"/>
        <v>6.379374047717004</v>
      </c>
      <c r="Q59" s="57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</row>
    <row r="60" spans="1:58" ht="15.75" x14ac:dyDescent="0.25">
      <c r="A60" s="55" t="s">
        <v>74</v>
      </c>
      <c r="B60" s="56">
        <v>4193915.4070000001</v>
      </c>
      <c r="C60" s="58">
        <v>5657115.1886099996</v>
      </c>
      <c r="D60" s="21">
        <f t="shared" si="5"/>
        <v>1.3488863364215204</v>
      </c>
      <c r="E60" s="58">
        <f>5657115.18861-2233288.2+1424167.9</f>
        <v>4847994.8886099998</v>
      </c>
      <c r="F60" s="21">
        <f t="shared" si="0"/>
        <v>1.1559591498956525</v>
      </c>
      <c r="G60" s="57"/>
      <c r="H60" s="58">
        <v>4677102.4469999997</v>
      </c>
      <c r="I60" s="21">
        <f t="shared" si="1"/>
        <v>0.82676457718535568</v>
      </c>
      <c r="J60" s="21">
        <f t="shared" si="7"/>
        <v>0.96474987174357396</v>
      </c>
      <c r="K60" s="59"/>
      <c r="L60" s="58">
        <v>4980642.6220000004</v>
      </c>
      <c r="M60" s="21">
        <f t="shared" si="3"/>
        <v>1.0648991931307168</v>
      </c>
      <c r="N60" s="59"/>
      <c r="O60" s="58">
        <v>5711897.1380000003</v>
      </c>
      <c r="P60" s="21">
        <f t="shared" si="4"/>
        <v>1.2212469585017838</v>
      </c>
      <c r="Q60" s="57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</row>
    <row r="61" spans="1:58" ht="15.75" x14ac:dyDescent="0.25">
      <c r="A61" s="55" t="s">
        <v>75</v>
      </c>
      <c r="B61" s="56">
        <v>91925.433999999994</v>
      </c>
      <c r="C61" s="58">
        <v>105050.43635</v>
      </c>
      <c r="D61" s="21">
        <f t="shared" si="5"/>
        <v>1.1427787912320329</v>
      </c>
      <c r="E61" s="58">
        <f>105050.43635-68455.1+43653.8</f>
        <v>80249.136350000001</v>
      </c>
      <c r="F61" s="21">
        <f t="shared" si="0"/>
        <v>0.87298077211144853</v>
      </c>
      <c r="G61" s="57"/>
      <c r="H61" s="58">
        <v>102179.87699999999</v>
      </c>
      <c r="I61" s="21">
        <f t="shared" si="1"/>
        <v>0.97267446524033396</v>
      </c>
      <c r="J61" s="21">
        <f t="shared" si="7"/>
        <v>1.2732831983929507</v>
      </c>
      <c r="K61" s="59"/>
      <c r="L61" s="58">
        <v>65526.442000000003</v>
      </c>
      <c r="M61" s="21">
        <f t="shared" si="3"/>
        <v>0.64128519160382247</v>
      </c>
      <c r="N61" s="59"/>
      <c r="O61" s="58">
        <v>40170.74</v>
      </c>
      <c r="P61" s="21">
        <f t="shared" si="4"/>
        <v>0.39313748635653573</v>
      </c>
      <c r="Q61" s="57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</row>
    <row r="62" spans="1:58" ht="15.75" x14ac:dyDescent="0.25">
      <c r="A62" s="55" t="s">
        <v>76</v>
      </c>
      <c r="B62" s="56">
        <v>7791.009</v>
      </c>
      <c r="C62" s="58">
        <v>8628.5335799999993</v>
      </c>
      <c r="D62" s="21">
        <f t="shared" si="5"/>
        <v>1.107498859262003</v>
      </c>
      <c r="E62" s="58">
        <f>8628.53358-917.6+585.2</f>
        <v>8296.1335799999997</v>
      </c>
      <c r="F62" s="21">
        <f t="shared" si="0"/>
        <v>1.0648342955321961</v>
      </c>
      <c r="G62" s="57"/>
      <c r="H62" s="58">
        <v>8741.7185000000009</v>
      </c>
      <c r="I62" s="21">
        <f t="shared" si="1"/>
        <v>1.0131175151548755</v>
      </c>
      <c r="J62" s="21">
        <f t="shared" si="7"/>
        <v>1.0537099500271065</v>
      </c>
      <c r="K62" s="59"/>
      <c r="L62" s="58">
        <v>7676.5460000000003</v>
      </c>
      <c r="M62" s="21">
        <f t="shared" si="3"/>
        <v>0.87815067483584597</v>
      </c>
      <c r="N62" s="59"/>
      <c r="O62" s="58">
        <v>7676.5460000000003</v>
      </c>
      <c r="P62" s="21">
        <f t="shared" si="4"/>
        <v>0.87815067483584597</v>
      </c>
      <c r="Q62" s="57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</row>
    <row r="63" spans="1:58" ht="15.75" x14ac:dyDescent="0.25">
      <c r="A63" s="55" t="s">
        <v>77</v>
      </c>
      <c r="B63" s="56">
        <v>1079343.665</v>
      </c>
      <c r="C63" s="58">
        <v>1213863.4435399999</v>
      </c>
      <c r="D63" s="21">
        <f t="shared" si="5"/>
        <v>1.1246310910065886</v>
      </c>
      <c r="E63" s="58">
        <f>1213863.44354-192759.3+122922.6-22461.4+14323.6</f>
        <v>1135888.9435400001</v>
      </c>
      <c r="F63" s="21">
        <f t="shared" si="0"/>
        <v>1.0523885768486909</v>
      </c>
      <c r="G63" s="57"/>
      <c r="H63" s="58">
        <v>1775541.70829</v>
      </c>
      <c r="I63" s="21">
        <f t="shared" si="1"/>
        <v>1.46271948277145</v>
      </c>
      <c r="J63" s="21">
        <f t="shared" si="7"/>
        <v>1.5631296689591156</v>
      </c>
      <c r="K63" s="59"/>
      <c r="L63" s="58">
        <v>1093024.7050000001</v>
      </c>
      <c r="M63" s="21">
        <f t="shared" si="3"/>
        <v>0.61560069239526749</v>
      </c>
      <c r="N63" s="59"/>
      <c r="O63" s="58">
        <v>881673.81</v>
      </c>
      <c r="P63" s="21">
        <f t="shared" si="4"/>
        <v>0.49656609353836473</v>
      </c>
      <c r="Q63" s="57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</row>
    <row r="64" spans="1:58" s="54" customFormat="1" ht="15.75" x14ac:dyDescent="0.25">
      <c r="A64" s="48" t="s">
        <v>78</v>
      </c>
      <c r="B64" s="60">
        <f>SUM(B65:B69)</f>
        <v>2932553.1739999996</v>
      </c>
      <c r="C64" s="60">
        <f>SUM(C65:C69)</f>
        <v>2771092.3909499999</v>
      </c>
      <c r="D64" s="50">
        <f t="shared" si="5"/>
        <v>0.94494190779505371</v>
      </c>
      <c r="E64" s="60">
        <f>SUM(E65:E69)</f>
        <v>2759016.6909499997</v>
      </c>
      <c r="F64" s="50">
        <f t="shared" si="0"/>
        <v>0.94082409669888567</v>
      </c>
      <c r="G64" s="51"/>
      <c r="H64" s="52">
        <f>SUM(H65:H69)</f>
        <v>3068774.74132</v>
      </c>
      <c r="I64" s="50">
        <f t="shared" si="1"/>
        <v>1.1074241881440652</v>
      </c>
      <c r="J64" s="50">
        <f t="shared" si="7"/>
        <v>1.1122711766790156</v>
      </c>
      <c r="K64" s="53"/>
      <c r="L64" s="52">
        <f>SUM(L65:L69)</f>
        <v>2565599.2640000004</v>
      </c>
      <c r="M64" s="50">
        <f t="shared" si="3"/>
        <v>0.83603375296827287</v>
      </c>
      <c r="N64" s="53"/>
      <c r="O64" s="52">
        <f>SUM(O65:O69)</f>
        <v>2291856.9020000002</v>
      </c>
      <c r="P64" s="50">
        <f t="shared" si="4"/>
        <v>0.74683125846316856</v>
      </c>
      <c r="Q64" s="5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</row>
    <row r="65" spans="1:58" ht="15.75" x14ac:dyDescent="0.25">
      <c r="A65" s="55" t="s">
        <v>79</v>
      </c>
      <c r="B65" s="56">
        <v>1512469.6129999999</v>
      </c>
      <c r="C65" s="58">
        <v>649863.94314999995</v>
      </c>
      <c r="D65" s="21">
        <f t="shared" si="5"/>
        <v>0.42967074350736062</v>
      </c>
      <c r="E65" s="58">
        <v>649863.94314999995</v>
      </c>
      <c r="F65" s="21">
        <f t="shared" si="0"/>
        <v>0.42967074350736062</v>
      </c>
      <c r="G65" s="57"/>
      <c r="H65" s="58">
        <v>174324.26131999999</v>
      </c>
      <c r="I65" s="21">
        <f t="shared" si="1"/>
        <v>0.2682473203160356</v>
      </c>
      <c r="J65" s="21">
        <f t="shared" si="7"/>
        <v>0.2682473203160356</v>
      </c>
      <c r="K65" s="59"/>
      <c r="L65" s="58">
        <v>171922.15599999999</v>
      </c>
      <c r="M65" s="21">
        <f t="shared" si="3"/>
        <v>0.98622047612987984</v>
      </c>
      <c r="N65" s="59"/>
      <c r="O65" s="58">
        <v>67711.63</v>
      </c>
      <c r="P65" s="21">
        <f t="shared" si="4"/>
        <v>0.3884234442600305</v>
      </c>
      <c r="Q65" s="57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</row>
    <row r="66" spans="1:58" ht="15.75" x14ac:dyDescent="0.25">
      <c r="A66" s="55" t="s">
        <v>80</v>
      </c>
      <c r="B66" s="56">
        <v>695726.79399999999</v>
      </c>
      <c r="C66" s="58">
        <v>1250292.10011</v>
      </c>
      <c r="D66" s="21">
        <f t="shared" si="5"/>
        <v>1.7971021252776418</v>
      </c>
      <c r="E66" s="58">
        <f>1250292.10011-13600+8672.7</f>
        <v>1245364.80011</v>
      </c>
      <c r="F66" s="21">
        <f t="shared" si="0"/>
        <v>1.7900198912132166</v>
      </c>
      <c r="G66" s="57"/>
      <c r="H66" s="58">
        <v>1618623.0519999999</v>
      </c>
      <c r="I66" s="21">
        <f t="shared" si="1"/>
        <v>1.294595920311417</v>
      </c>
      <c r="J66" s="21">
        <f t="shared" si="7"/>
        <v>1.2997180037985905</v>
      </c>
      <c r="K66" s="59"/>
      <c r="L66" s="58">
        <v>1025510.421</v>
      </c>
      <c r="M66" s="21">
        <f t="shared" si="3"/>
        <v>0.63356963792951093</v>
      </c>
      <c r="N66" s="59"/>
      <c r="O66" s="58">
        <v>699728.94700000004</v>
      </c>
      <c r="P66" s="21">
        <f t="shared" si="4"/>
        <v>0.43229888894477458</v>
      </c>
      <c r="Q66" s="57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</row>
    <row r="67" spans="1:58" ht="15.75" x14ac:dyDescent="0.25">
      <c r="A67" s="55" t="s">
        <v>81</v>
      </c>
      <c r="B67" s="56">
        <v>438642.02100000001</v>
      </c>
      <c r="C67" s="58">
        <v>415428.99012999999</v>
      </c>
      <c r="D67" s="21">
        <f t="shared" si="5"/>
        <v>0.9470797831519201</v>
      </c>
      <c r="E67" s="58">
        <f>415428.99013-7217.8+4602.8</f>
        <v>412813.99012999999</v>
      </c>
      <c r="F67" s="21">
        <f t="shared" si="0"/>
        <v>0.94111820201101981</v>
      </c>
      <c r="G67" s="57"/>
      <c r="H67" s="58">
        <v>4104.7669999999998</v>
      </c>
      <c r="I67" s="21">
        <f t="shared" si="1"/>
        <v>9.8807909354508387E-3</v>
      </c>
      <c r="J67" s="21">
        <f t="shared" si="7"/>
        <v>9.9433815184106541E-3</v>
      </c>
      <c r="K67" s="59"/>
      <c r="L67" s="58">
        <v>4289.1000000000004</v>
      </c>
      <c r="M67" s="21">
        <f t="shared" si="3"/>
        <v>1.0449070556258127</v>
      </c>
      <c r="N67" s="59"/>
      <c r="O67" s="58">
        <v>5230.5559999999996</v>
      </c>
      <c r="P67" s="21">
        <f t="shared" si="4"/>
        <v>1.2742638010878571</v>
      </c>
      <c r="Q67" s="57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</row>
    <row r="68" spans="1:58" ht="30" x14ac:dyDescent="0.25">
      <c r="A68" s="55" t="s">
        <v>82</v>
      </c>
      <c r="B68" s="56">
        <v>0</v>
      </c>
      <c r="C68" s="56">
        <v>0</v>
      </c>
      <c r="D68" s="21">
        <v>0</v>
      </c>
      <c r="E68" s="56">
        <v>0</v>
      </c>
      <c r="F68" s="21">
        <v>0</v>
      </c>
      <c r="G68" s="57"/>
      <c r="H68" s="58">
        <v>0</v>
      </c>
      <c r="I68" s="21">
        <v>0</v>
      </c>
      <c r="J68" s="21">
        <v>0</v>
      </c>
      <c r="K68" s="59"/>
      <c r="L68" s="58">
        <v>0</v>
      </c>
      <c r="M68" s="21">
        <v>0</v>
      </c>
      <c r="N68" s="59"/>
      <c r="O68" s="58">
        <v>0</v>
      </c>
      <c r="P68" s="21">
        <v>0</v>
      </c>
      <c r="Q68" s="57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</row>
    <row r="69" spans="1:58" ht="15.75" x14ac:dyDescent="0.25">
      <c r="A69" s="55" t="s">
        <v>83</v>
      </c>
      <c r="B69" s="56">
        <v>285714.74599999998</v>
      </c>
      <c r="C69" s="58">
        <v>455507.35755999997</v>
      </c>
      <c r="D69" s="21">
        <f t="shared" si="5"/>
        <v>1.594273183085902</v>
      </c>
      <c r="E69" s="58">
        <f>455507.35756-12512.7+7979.3</f>
        <v>450973.95755999995</v>
      </c>
      <c r="F69" s="21">
        <f t="shared" ref="F69:F120" si="8">E69/B69</f>
        <v>1.5784063086474367</v>
      </c>
      <c r="G69" s="57"/>
      <c r="H69" s="58">
        <v>1271722.6610000001</v>
      </c>
      <c r="I69" s="21">
        <f t="shared" ref="I69:I120" si="9">H69/C69</f>
        <v>2.791881711444117</v>
      </c>
      <c r="J69" s="21">
        <f t="shared" si="7"/>
        <v>2.8199470051012945</v>
      </c>
      <c r="K69" s="59"/>
      <c r="L69" s="58">
        <v>1363877.5870000001</v>
      </c>
      <c r="M69" s="21">
        <f t="shared" ref="M69:M120" si="10">L69/H69</f>
        <v>1.0724646409363621</v>
      </c>
      <c r="N69" s="59"/>
      <c r="O69" s="58">
        <v>1519185.7690000001</v>
      </c>
      <c r="P69" s="21">
        <f t="shared" ref="P69:P120" si="11">O69/H69</f>
        <v>1.1945888955107642</v>
      </c>
      <c r="Q69" s="57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</row>
    <row r="70" spans="1:58" s="54" customFormat="1" ht="15.75" x14ac:dyDescent="0.25">
      <c r="A70" s="48" t="s">
        <v>84</v>
      </c>
      <c r="B70" s="60">
        <f>SUM(B71:B73)</f>
        <v>765842.05700000003</v>
      </c>
      <c r="C70" s="60">
        <f>SUM(C71:C73)</f>
        <v>1020923.42377</v>
      </c>
      <c r="D70" s="50">
        <f t="shared" si="5"/>
        <v>1.3330730722326993</v>
      </c>
      <c r="E70" s="60">
        <f>SUM(E71:E73)</f>
        <v>705164.72376999992</v>
      </c>
      <c r="F70" s="50">
        <f t="shared" si="8"/>
        <v>0.92077043474513687</v>
      </c>
      <c r="G70" s="51"/>
      <c r="H70" s="52">
        <f>SUM(H71:H73)</f>
        <v>306699.35800000001</v>
      </c>
      <c r="I70" s="50">
        <f t="shared" si="9"/>
        <v>0.30041367536405467</v>
      </c>
      <c r="J70" s="50">
        <f t="shared" si="7"/>
        <v>0.43493292795519167</v>
      </c>
      <c r="K70" s="53"/>
      <c r="L70" s="52">
        <f>SUM(L71:L73)</f>
        <v>101839.004</v>
      </c>
      <c r="M70" s="50">
        <f t="shared" si="10"/>
        <v>0.33204831162378889</v>
      </c>
      <c r="N70" s="53"/>
      <c r="O70" s="52">
        <f>SUM(O71:O73)</f>
        <v>95234.91399999999</v>
      </c>
      <c r="P70" s="50">
        <f t="shared" si="11"/>
        <v>0.31051553097805956</v>
      </c>
      <c r="Q70" s="5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</row>
    <row r="71" spans="1:58" ht="15.75" x14ac:dyDescent="0.25">
      <c r="A71" s="55" t="s">
        <v>85</v>
      </c>
      <c r="B71" s="56">
        <v>0</v>
      </c>
      <c r="C71" s="56">
        <v>0</v>
      </c>
      <c r="D71" s="21">
        <v>0</v>
      </c>
      <c r="E71" s="56">
        <v>0</v>
      </c>
      <c r="F71" s="21">
        <v>0</v>
      </c>
      <c r="G71" s="57"/>
      <c r="H71" s="58">
        <v>0</v>
      </c>
      <c r="I71" s="21">
        <v>0</v>
      </c>
      <c r="J71" s="21">
        <v>0</v>
      </c>
      <c r="K71" s="59"/>
      <c r="L71" s="58">
        <v>0</v>
      </c>
      <c r="M71" s="21">
        <v>0</v>
      </c>
      <c r="N71" s="59"/>
      <c r="O71" s="58">
        <v>0</v>
      </c>
      <c r="P71" s="21">
        <v>0</v>
      </c>
      <c r="Q71" s="57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</row>
    <row r="72" spans="1:58" ht="15.75" x14ac:dyDescent="0.25">
      <c r="A72" s="55" t="s">
        <v>86</v>
      </c>
      <c r="B72" s="56">
        <v>70847.332999999999</v>
      </c>
      <c r="C72" s="58">
        <v>75465.637000000002</v>
      </c>
      <c r="D72" s="21">
        <f t="shared" ref="D72:D120" si="12">C72/B72</f>
        <v>1.0651867022291439</v>
      </c>
      <c r="E72" s="58">
        <f>75465.637-33735.9+21513.4</f>
        <v>63243.137000000002</v>
      </c>
      <c r="F72" s="21">
        <f t="shared" si="8"/>
        <v>0.89266785808295712</v>
      </c>
      <c r="G72" s="57"/>
      <c r="H72" s="58">
        <v>69750.127999999997</v>
      </c>
      <c r="I72" s="21">
        <f t="shared" si="9"/>
        <v>0.92426342336446443</v>
      </c>
      <c r="J72" s="21">
        <f t="shared" si="7"/>
        <v>1.102888492074642</v>
      </c>
      <c r="K72" s="59"/>
      <c r="L72" s="58">
        <v>56413.951999999997</v>
      </c>
      <c r="M72" s="21">
        <f t="shared" si="10"/>
        <v>0.80880069496073181</v>
      </c>
      <c r="N72" s="59"/>
      <c r="O72" s="58">
        <v>56645.752</v>
      </c>
      <c r="P72" s="21">
        <f t="shared" si="11"/>
        <v>0.81212398635311467</v>
      </c>
      <c r="Q72" s="57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</row>
    <row r="73" spans="1:58" ht="15.75" x14ac:dyDescent="0.25">
      <c r="A73" s="55" t="s">
        <v>87</v>
      </c>
      <c r="B73" s="56">
        <v>694994.72400000005</v>
      </c>
      <c r="C73" s="58">
        <v>945457.78677000001</v>
      </c>
      <c r="D73" s="21">
        <f t="shared" si="12"/>
        <v>1.3603812433689784</v>
      </c>
      <c r="E73" s="58">
        <f>945457.78677-829407.6+528913.2-8395.9+5354.1</f>
        <v>641921.58676999994</v>
      </c>
      <c r="F73" s="21">
        <f t="shared" si="8"/>
        <v>0.92363519405652339</v>
      </c>
      <c r="G73" s="57"/>
      <c r="H73" s="58">
        <v>236949.23</v>
      </c>
      <c r="I73" s="21">
        <f t="shared" si="9"/>
        <v>0.25061851868553309</v>
      </c>
      <c r="J73" s="21">
        <f t="shared" si="7"/>
        <v>0.36912488204715688</v>
      </c>
      <c r="K73" s="59"/>
      <c r="L73" s="58">
        <v>45425.052000000003</v>
      </c>
      <c r="M73" s="21">
        <f t="shared" si="10"/>
        <v>0.19170795364053303</v>
      </c>
      <c r="N73" s="59"/>
      <c r="O73" s="58">
        <v>38589.161999999997</v>
      </c>
      <c r="P73" s="21">
        <f t="shared" si="11"/>
        <v>0.16285835577520127</v>
      </c>
      <c r="Q73" s="57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</row>
    <row r="74" spans="1:58" s="54" customFormat="1" ht="15.75" x14ac:dyDescent="0.25">
      <c r="A74" s="48" t="s">
        <v>88</v>
      </c>
      <c r="B74" s="60">
        <f>SUM(B75:B83)</f>
        <v>34429879.114</v>
      </c>
      <c r="C74" s="60">
        <f>SUM(C75:C83)</f>
        <v>36668082.091639996</v>
      </c>
      <c r="D74" s="50">
        <f t="shared" si="12"/>
        <v>1.0650075758392625</v>
      </c>
      <c r="E74" s="60">
        <f>SUM(E75:E83)</f>
        <v>34573513.448640004</v>
      </c>
      <c r="F74" s="50">
        <f t="shared" si="8"/>
        <v>1.0041717931731453</v>
      </c>
      <c r="G74" s="51"/>
      <c r="H74" s="52">
        <f>SUM(H75:H83)</f>
        <v>39778934.352000006</v>
      </c>
      <c r="I74" s="50">
        <f t="shared" si="9"/>
        <v>1.0848381503179099</v>
      </c>
      <c r="J74" s="50">
        <f t="shared" si="7"/>
        <v>1.1505609463467694</v>
      </c>
      <c r="K74" s="53"/>
      <c r="L74" s="52">
        <f>SUM(L75:L83)</f>
        <v>25767822.145500004</v>
      </c>
      <c r="M74" s="50">
        <f t="shared" si="10"/>
        <v>0.64777557682875553</v>
      </c>
      <c r="N74" s="53"/>
      <c r="O74" s="52">
        <f>SUM(O75:O83)</f>
        <v>21731892.136</v>
      </c>
      <c r="P74" s="50">
        <f t="shared" si="11"/>
        <v>0.54631659922552356</v>
      </c>
      <c r="Q74" s="5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</row>
    <row r="75" spans="1:58" ht="15.75" x14ac:dyDescent="0.25">
      <c r="A75" s="55" t="s">
        <v>89</v>
      </c>
      <c r="B75" s="56">
        <v>9598312.0199999996</v>
      </c>
      <c r="C75" s="58">
        <v>9315219.0467099994</v>
      </c>
      <c r="D75" s="21">
        <f t="shared" si="12"/>
        <v>0.97050596264216882</v>
      </c>
      <c r="E75" s="58">
        <f>9315219.04671-135387.7+86336.7-1066750.2+680266.6</f>
        <v>8879684.4467099998</v>
      </c>
      <c r="F75" s="21">
        <f t="shared" si="8"/>
        <v>0.92512979659417238</v>
      </c>
      <c r="G75" s="57"/>
      <c r="H75" s="58">
        <v>10609020.192</v>
      </c>
      <c r="I75" s="21">
        <f t="shared" si="9"/>
        <v>1.1388911134351642</v>
      </c>
      <c r="J75" s="21">
        <f t="shared" si="7"/>
        <v>1.1947519369261748</v>
      </c>
      <c r="K75" s="59"/>
      <c r="L75" s="58">
        <v>6021757.1109999996</v>
      </c>
      <c r="M75" s="21">
        <f t="shared" si="10"/>
        <v>0.56760728154149975</v>
      </c>
      <c r="N75" s="59"/>
      <c r="O75" s="58">
        <v>6021757.1109999996</v>
      </c>
      <c r="P75" s="21">
        <f t="shared" si="11"/>
        <v>0.56760728154149975</v>
      </c>
      <c r="Q75" s="57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</row>
    <row r="76" spans="1:58" ht="15.75" x14ac:dyDescent="0.25">
      <c r="A76" s="55" t="s">
        <v>90</v>
      </c>
      <c r="B76" s="56">
        <v>7015281.3370000003</v>
      </c>
      <c r="C76" s="58">
        <v>6122108.95065</v>
      </c>
      <c r="D76" s="21">
        <f t="shared" si="12"/>
        <v>0.87268188637863597</v>
      </c>
      <c r="E76" s="58">
        <f>6122108.95065-566003.7+360940.6-866700.6+552695-9520.543</f>
        <v>5593519.7076500002</v>
      </c>
      <c r="F76" s="21">
        <f t="shared" si="8"/>
        <v>0.79733362625796</v>
      </c>
      <c r="G76" s="57"/>
      <c r="H76" s="58">
        <v>10295731.745999999</v>
      </c>
      <c r="I76" s="21">
        <f t="shared" si="9"/>
        <v>1.6817295851794463</v>
      </c>
      <c r="J76" s="21">
        <f t="shared" si="7"/>
        <v>1.8406535212379782</v>
      </c>
      <c r="K76" s="59"/>
      <c r="L76" s="58">
        <v>3163582.1924999999</v>
      </c>
      <c r="M76" s="21">
        <f t="shared" si="10"/>
        <v>0.30727123341467061</v>
      </c>
      <c r="N76" s="59"/>
      <c r="O76" s="58">
        <v>743038.77300000004</v>
      </c>
      <c r="P76" s="21">
        <f t="shared" si="11"/>
        <v>7.2169593316053368E-2</v>
      </c>
      <c r="Q76" s="57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</row>
    <row r="77" spans="1:58" ht="15.75" x14ac:dyDescent="0.25">
      <c r="A77" s="55" t="s">
        <v>91</v>
      </c>
      <c r="B77" s="56">
        <v>820483.98499999999</v>
      </c>
      <c r="C77" s="58">
        <v>794464.47031</v>
      </c>
      <c r="D77" s="21">
        <f t="shared" si="12"/>
        <v>0.96828760199384023</v>
      </c>
      <c r="E77" s="58">
        <f>794464.47031-333442.8+212636.5-404107.1+257699.1</f>
        <v>527250.17030999996</v>
      </c>
      <c r="F77" s="21">
        <f t="shared" si="8"/>
        <v>0.64260872844458994</v>
      </c>
      <c r="G77" s="57"/>
      <c r="H77" s="58">
        <v>458552.11800000002</v>
      </c>
      <c r="I77" s="21">
        <f t="shared" si="9"/>
        <v>0.57718392091350923</v>
      </c>
      <c r="J77" s="21">
        <f t="shared" si="7"/>
        <v>0.86970501636896869</v>
      </c>
      <c r="K77" s="59"/>
      <c r="L77" s="58">
        <v>504657.74300000002</v>
      </c>
      <c r="M77" s="21">
        <f t="shared" si="10"/>
        <v>1.1005460953949842</v>
      </c>
      <c r="N77" s="59"/>
      <c r="O77" s="58">
        <v>358527.40600000002</v>
      </c>
      <c r="P77" s="21">
        <f t="shared" si="11"/>
        <v>0.7818683894946048</v>
      </c>
      <c r="Q77" s="57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</row>
    <row r="78" spans="1:58" ht="15.75" x14ac:dyDescent="0.25">
      <c r="A78" s="55" t="s">
        <v>92</v>
      </c>
      <c r="B78" s="56">
        <v>1396442.78</v>
      </c>
      <c r="C78" s="58">
        <v>1491412.3263999999</v>
      </c>
      <c r="D78" s="21">
        <f t="shared" si="12"/>
        <v>1.0680081903534921</v>
      </c>
      <c r="E78" s="58">
        <f>1491412.3264-10956.1+6986.7-1480456.2+944086.9</f>
        <v>951073.62639999983</v>
      </c>
      <c r="F78" s="21">
        <f t="shared" si="8"/>
        <v>0.68106881285891274</v>
      </c>
      <c r="G78" s="57"/>
      <c r="H78" s="58">
        <v>1546574.76</v>
      </c>
      <c r="I78" s="21">
        <f t="shared" si="9"/>
        <v>1.03698670892251</v>
      </c>
      <c r="J78" s="21">
        <f t="shared" si="7"/>
        <v>1.6261356818967725</v>
      </c>
      <c r="K78" s="59"/>
      <c r="L78" s="58">
        <v>1247488.452</v>
      </c>
      <c r="M78" s="21">
        <f t="shared" si="10"/>
        <v>0.80661374041821299</v>
      </c>
      <c r="N78" s="59"/>
      <c r="O78" s="58">
        <v>1247488.452</v>
      </c>
      <c r="P78" s="21">
        <f t="shared" si="11"/>
        <v>0.80661374041821299</v>
      </c>
      <c r="Q78" s="57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</row>
    <row r="79" spans="1:58" ht="12.75" customHeight="1" x14ac:dyDescent="0.25">
      <c r="A79" s="55" t="s">
        <v>93</v>
      </c>
      <c r="B79" s="56">
        <v>140449.59099999999</v>
      </c>
      <c r="C79" s="58">
        <v>179624.95444999999</v>
      </c>
      <c r="D79" s="21">
        <f t="shared" si="12"/>
        <v>1.2789282843123411</v>
      </c>
      <c r="E79" s="58">
        <f>179624.95445-179625+114546.9</f>
        <v>114546.85444999998</v>
      </c>
      <c r="F79" s="21">
        <f t="shared" si="8"/>
        <v>0.81557271640613038</v>
      </c>
      <c r="G79" s="57"/>
      <c r="H79" s="58">
        <v>183507</v>
      </c>
      <c r="I79" s="21">
        <f t="shared" si="9"/>
        <v>1.0216119500872614</v>
      </c>
      <c r="J79" s="21">
        <f t="shared" si="7"/>
        <v>1.6020256591166482</v>
      </c>
      <c r="K79" s="59"/>
      <c r="L79" s="58">
        <v>164035.10699999999</v>
      </c>
      <c r="M79" s="21">
        <f t="shared" si="10"/>
        <v>0.89389018947506083</v>
      </c>
      <c r="N79" s="59"/>
      <c r="O79" s="58">
        <v>144256.74600000001</v>
      </c>
      <c r="P79" s="21">
        <f t="shared" si="11"/>
        <v>0.78611031731759562</v>
      </c>
      <c r="Q79" s="5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</row>
    <row r="80" spans="1:58" ht="15.75" x14ac:dyDescent="0.25">
      <c r="A80" s="55" t="s">
        <v>94</v>
      </c>
      <c r="B80" s="56">
        <v>0</v>
      </c>
      <c r="C80" s="56">
        <v>0</v>
      </c>
      <c r="D80" s="21">
        <v>0</v>
      </c>
      <c r="E80" s="56">
        <v>0</v>
      </c>
      <c r="F80" s="21">
        <v>0</v>
      </c>
      <c r="G80" s="57"/>
      <c r="H80" s="58">
        <v>0</v>
      </c>
      <c r="I80" s="21">
        <v>0</v>
      </c>
      <c r="J80" s="21">
        <v>0</v>
      </c>
      <c r="K80" s="59"/>
      <c r="L80" s="58">
        <v>0</v>
      </c>
      <c r="M80" s="21">
        <v>0</v>
      </c>
      <c r="N80" s="59"/>
      <c r="O80" s="58">
        <v>0</v>
      </c>
      <c r="P80" s="21">
        <v>0</v>
      </c>
      <c r="Q80" s="57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</row>
    <row r="81" spans="1:58" ht="15.75" x14ac:dyDescent="0.25">
      <c r="A81" s="55" t="s">
        <v>95</v>
      </c>
      <c r="B81" s="56">
        <v>433557.60399999999</v>
      </c>
      <c r="C81" s="58">
        <v>232386.25440000001</v>
      </c>
      <c r="D81" s="21">
        <f t="shared" si="12"/>
        <v>0.53599856687094338</v>
      </c>
      <c r="E81" s="58">
        <f>232386.2544-10127.6+6458.4</f>
        <v>228717.05439999999</v>
      </c>
      <c r="F81" s="21">
        <f t="shared" si="8"/>
        <v>0.52753556226406306</v>
      </c>
      <c r="G81" s="57"/>
      <c r="H81" s="58">
        <v>336043.13900000002</v>
      </c>
      <c r="I81" s="21">
        <f t="shared" si="9"/>
        <v>1.446054285214212</v>
      </c>
      <c r="J81" s="21">
        <f t="shared" si="7"/>
        <v>1.4692526531593879</v>
      </c>
      <c r="K81" s="59"/>
      <c r="L81" s="58">
        <v>332471.25300000003</v>
      </c>
      <c r="M81" s="21">
        <f t="shared" si="10"/>
        <v>0.98937075159269949</v>
      </c>
      <c r="N81" s="59"/>
      <c r="O81" s="58">
        <v>332471.25300000003</v>
      </c>
      <c r="P81" s="21">
        <f t="shared" si="11"/>
        <v>0.98937075159269949</v>
      </c>
      <c r="Q81" s="57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</row>
    <row r="82" spans="1:58" ht="15.75" x14ac:dyDescent="0.25">
      <c r="A82" s="55" t="s">
        <v>96</v>
      </c>
      <c r="B82" s="56">
        <v>28510.322</v>
      </c>
      <c r="C82" s="58">
        <v>40760.988100000002</v>
      </c>
      <c r="D82" s="21">
        <f t="shared" si="12"/>
        <v>1.4296923093327394</v>
      </c>
      <c r="E82" s="58">
        <f>40760.9881-10127.6+6458.4</f>
        <v>37091.788100000005</v>
      </c>
      <c r="F82" s="21">
        <f t="shared" si="8"/>
        <v>1.3009950606660985</v>
      </c>
      <c r="G82" s="57"/>
      <c r="H82" s="58">
        <v>40597.703000000001</v>
      </c>
      <c r="I82" s="21">
        <f t="shared" si="9"/>
        <v>0.99599408386275112</v>
      </c>
      <c r="J82" s="21">
        <f t="shared" si="7"/>
        <v>1.0945199754335919</v>
      </c>
      <c r="K82" s="59"/>
      <c r="L82" s="58">
        <v>29883.703000000001</v>
      </c>
      <c r="M82" s="21">
        <f t="shared" si="10"/>
        <v>0.73609344351329431</v>
      </c>
      <c r="N82" s="59"/>
      <c r="O82" s="58">
        <v>29883.703000000001</v>
      </c>
      <c r="P82" s="21">
        <f t="shared" si="11"/>
        <v>0.73609344351329431</v>
      </c>
      <c r="Q82" s="57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</row>
    <row r="83" spans="1:58" ht="15.75" x14ac:dyDescent="0.25">
      <c r="A83" s="55" t="s">
        <v>97</v>
      </c>
      <c r="B83" s="56">
        <v>14996841.475</v>
      </c>
      <c r="C83" s="58">
        <v>18492105.100620002</v>
      </c>
      <c r="D83" s="21">
        <f t="shared" si="12"/>
        <v>1.2330666514976949</v>
      </c>
      <c r="E83" s="58">
        <f>18492105.10062-612977.3+390895.6-78370.5+49976.9</f>
        <v>18241629.800620001</v>
      </c>
      <c r="F83" s="21">
        <f t="shared" si="8"/>
        <v>1.2163647812793861</v>
      </c>
      <c r="G83" s="57"/>
      <c r="H83" s="58">
        <v>16308907.694</v>
      </c>
      <c r="I83" s="21">
        <f t="shared" si="9"/>
        <v>0.8819389466617944</v>
      </c>
      <c r="J83" s="21">
        <f t="shared" si="7"/>
        <v>0.89404882525604645</v>
      </c>
      <c r="K83" s="59"/>
      <c r="L83" s="58">
        <v>14303946.584000001</v>
      </c>
      <c r="M83" s="21">
        <f t="shared" si="10"/>
        <v>0.87706343382287832</v>
      </c>
      <c r="N83" s="59"/>
      <c r="O83" s="58">
        <v>12854468.692</v>
      </c>
      <c r="P83" s="21">
        <f t="shared" si="11"/>
        <v>0.78818697936031124</v>
      </c>
      <c r="Q83" s="57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</row>
    <row r="84" spans="1:58" s="54" customFormat="1" ht="15.75" x14ac:dyDescent="0.25">
      <c r="A84" s="48" t="s">
        <v>98</v>
      </c>
      <c r="B84" s="60">
        <f>SUM(B85:B88)</f>
        <v>1337466.3670000001</v>
      </c>
      <c r="C84" s="60">
        <f>SUM(C85:C88)</f>
        <v>1431215.6101500001</v>
      </c>
      <c r="D84" s="50">
        <f t="shared" si="12"/>
        <v>1.0700946546867447</v>
      </c>
      <c r="E84" s="60">
        <f>SUM(E85:E88)</f>
        <v>1036311.3101500003</v>
      </c>
      <c r="F84" s="50">
        <f t="shared" si="8"/>
        <v>0.77483167855240742</v>
      </c>
      <c r="G84" s="51"/>
      <c r="H84" s="52">
        <f>SUM(H85:H88)</f>
        <v>1716118.486</v>
      </c>
      <c r="I84" s="50">
        <f t="shared" si="9"/>
        <v>1.1990635609544116</v>
      </c>
      <c r="J84" s="50">
        <f t="shared" si="7"/>
        <v>1.6559874134265711</v>
      </c>
      <c r="K84" s="53"/>
      <c r="L84" s="52">
        <f>SUM(L85:L88)</f>
        <v>1420211.8439999998</v>
      </c>
      <c r="M84" s="50">
        <f t="shared" si="10"/>
        <v>0.82757213769679061</v>
      </c>
      <c r="N84" s="53"/>
      <c r="O84" s="52">
        <f>SUM(O85:O88)</f>
        <v>1285594.274</v>
      </c>
      <c r="P84" s="50">
        <f t="shared" si="11"/>
        <v>0.74912908664978972</v>
      </c>
      <c r="Q84" s="5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</row>
    <row r="85" spans="1:58" ht="15.75" x14ac:dyDescent="0.25">
      <c r="A85" s="55" t="s">
        <v>99</v>
      </c>
      <c r="B85" s="56">
        <v>1230295.74</v>
      </c>
      <c r="C85" s="58">
        <v>1265723.2960000001</v>
      </c>
      <c r="D85" s="21">
        <f t="shared" si="12"/>
        <v>1.0287959673826068</v>
      </c>
      <c r="E85" s="58">
        <f>1265723.296-2619.7+1670.6-1019572.7+650181.5</f>
        <v>895382.99600000028</v>
      </c>
      <c r="F85" s="21">
        <f t="shared" si="8"/>
        <v>0.72777866889143283</v>
      </c>
      <c r="G85" s="57"/>
      <c r="H85" s="58">
        <v>1374539.3470000001</v>
      </c>
      <c r="I85" s="21">
        <f t="shared" si="9"/>
        <v>1.0859714373148426</v>
      </c>
      <c r="J85" s="21">
        <f t="shared" si="7"/>
        <v>1.5351412224048977</v>
      </c>
      <c r="K85" s="59"/>
      <c r="L85" s="58">
        <v>1305507.9099999999</v>
      </c>
      <c r="M85" s="21">
        <f t="shared" si="10"/>
        <v>0.94977849331802344</v>
      </c>
      <c r="N85" s="59"/>
      <c r="O85" s="58">
        <v>1170881.1399999999</v>
      </c>
      <c r="P85" s="21">
        <f t="shared" si="11"/>
        <v>0.8518353021726921</v>
      </c>
      <c r="Q85" s="57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</row>
    <row r="86" spans="1:58" ht="15.75" x14ac:dyDescent="0.25">
      <c r="A86" s="55" t="s">
        <v>100</v>
      </c>
      <c r="B86" s="56">
        <v>0</v>
      </c>
      <c r="C86" s="56">
        <v>0</v>
      </c>
      <c r="D86" s="21">
        <v>0</v>
      </c>
      <c r="E86" s="56">
        <v>0</v>
      </c>
      <c r="F86" s="21">
        <v>0</v>
      </c>
      <c r="G86" s="57"/>
      <c r="H86" s="58">
        <v>0</v>
      </c>
      <c r="I86" s="21">
        <v>0</v>
      </c>
      <c r="J86" s="21">
        <v>0</v>
      </c>
      <c r="K86" s="59"/>
      <c r="L86" s="58">
        <v>0</v>
      </c>
      <c r="M86" s="21">
        <v>0</v>
      </c>
      <c r="N86" s="59"/>
      <c r="O86" s="58">
        <v>0</v>
      </c>
      <c r="P86" s="21">
        <v>0</v>
      </c>
      <c r="Q86" s="57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</row>
    <row r="87" spans="1:58" ht="15.75" x14ac:dyDescent="0.25">
      <c r="A87" s="55" t="s">
        <v>101</v>
      </c>
      <c r="B87" s="56">
        <v>0</v>
      </c>
      <c r="C87" s="56">
        <v>0</v>
      </c>
      <c r="D87" s="21">
        <v>0</v>
      </c>
      <c r="E87" s="56">
        <v>0</v>
      </c>
      <c r="F87" s="21">
        <v>0</v>
      </c>
      <c r="G87" s="57"/>
      <c r="H87" s="58">
        <v>0</v>
      </c>
      <c r="I87" s="21">
        <v>0</v>
      </c>
      <c r="J87" s="21">
        <v>0</v>
      </c>
      <c r="K87" s="59"/>
      <c r="L87" s="58">
        <v>0</v>
      </c>
      <c r="M87" s="21">
        <v>0</v>
      </c>
      <c r="N87" s="59"/>
      <c r="O87" s="58">
        <v>0</v>
      </c>
      <c r="P87" s="21">
        <v>0</v>
      </c>
      <c r="Q87" s="57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</row>
    <row r="88" spans="1:58" ht="15.75" x14ac:dyDescent="0.25">
      <c r="A88" s="55" t="s">
        <v>102</v>
      </c>
      <c r="B88" s="56">
        <v>107170.62699999999</v>
      </c>
      <c r="C88" s="58">
        <v>165492.31414999999</v>
      </c>
      <c r="D88" s="21">
        <f t="shared" si="12"/>
        <v>1.5441946994487585</v>
      </c>
      <c r="E88" s="58">
        <f>165492.31415-20230.8+12901.2-47569.5+30335.1</f>
        <v>140928.31415000002</v>
      </c>
      <c r="F88" s="21">
        <f t="shared" si="8"/>
        <v>1.3149901059177347</v>
      </c>
      <c r="G88" s="57"/>
      <c r="H88" s="58">
        <v>341579.13900000002</v>
      </c>
      <c r="I88" s="21">
        <f t="shared" si="9"/>
        <v>2.0640181434069338</v>
      </c>
      <c r="J88" s="21">
        <f t="shared" si="7"/>
        <v>2.4237793594581221</v>
      </c>
      <c r="K88" s="59"/>
      <c r="L88" s="58">
        <v>114703.93399999999</v>
      </c>
      <c r="M88" s="21">
        <f t="shared" si="10"/>
        <v>0.33580485721641212</v>
      </c>
      <c r="N88" s="59"/>
      <c r="O88" s="58">
        <v>114713.13400000001</v>
      </c>
      <c r="P88" s="21">
        <f t="shared" si="11"/>
        <v>0.33583179094552373</v>
      </c>
      <c r="Q88" s="57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</row>
    <row r="89" spans="1:58" s="54" customFormat="1" ht="15.75" x14ac:dyDescent="0.25">
      <c r="A89" s="48" t="s">
        <v>103</v>
      </c>
      <c r="B89" s="60">
        <f>SUM(B90:B98)</f>
        <v>5153693.8289999999</v>
      </c>
      <c r="C89" s="60">
        <f>SUM(C90:C98)</f>
        <v>8792662.1934599988</v>
      </c>
      <c r="D89" s="50">
        <f t="shared" si="12"/>
        <v>1.7060893574979965</v>
      </c>
      <c r="E89" s="60">
        <f>SUM(E90:E98)</f>
        <v>7858522.2934600003</v>
      </c>
      <c r="F89" s="50">
        <f t="shared" si="8"/>
        <v>1.5248329749896752</v>
      </c>
      <c r="G89" s="51"/>
      <c r="H89" s="52">
        <f>SUM(H90:H98)</f>
        <v>4895674.8839999996</v>
      </c>
      <c r="I89" s="50">
        <f t="shared" si="9"/>
        <v>0.55679096686341634</v>
      </c>
      <c r="J89" s="50">
        <f t="shared" si="7"/>
        <v>0.62297652168961404</v>
      </c>
      <c r="K89" s="53"/>
      <c r="L89" s="52">
        <f>SUM(L90:L98)</f>
        <v>2990918.3610000005</v>
      </c>
      <c r="M89" s="50">
        <f t="shared" si="10"/>
        <v>0.61093075661026697</v>
      </c>
      <c r="N89" s="53"/>
      <c r="O89" s="52">
        <f>SUM(O90:O98)</f>
        <v>2825951.0609999998</v>
      </c>
      <c r="P89" s="50">
        <v>0</v>
      </c>
      <c r="Q89" s="5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</row>
    <row r="90" spans="1:58" ht="15.75" x14ac:dyDescent="0.25">
      <c r="A90" s="55" t="s">
        <v>104</v>
      </c>
      <c r="B90" s="56">
        <v>1231899.6769999999</v>
      </c>
      <c r="C90" s="58">
        <v>2330922.78265</v>
      </c>
      <c r="D90" s="21">
        <f t="shared" si="12"/>
        <v>1.8921368567336674</v>
      </c>
      <c r="E90" s="58">
        <f>2330922.78265-314281.2+200417.1</f>
        <v>2217058.6826499999</v>
      </c>
      <c r="F90" s="21">
        <f t="shared" si="8"/>
        <v>1.7997071710004191</v>
      </c>
      <c r="G90" s="57"/>
      <c r="H90" s="58">
        <v>1439285.517</v>
      </c>
      <c r="I90" s="21">
        <f t="shared" si="9"/>
        <v>0.6174745588799353</v>
      </c>
      <c r="J90" s="21">
        <f t="shared" si="7"/>
        <v>0.64918692872831618</v>
      </c>
      <c r="K90" s="59"/>
      <c r="L90" s="58">
        <v>1175690.496</v>
      </c>
      <c r="M90" s="21">
        <f t="shared" si="10"/>
        <v>0.81685703226596151</v>
      </c>
      <c r="N90" s="59"/>
      <c r="O90" s="58">
        <v>1015720.496</v>
      </c>
      <c r="P90" s="21">
        <f t="shared" si="11"/>
        <v>0.70571160760175988</v>
      </c>
      <c r="Q90" s="57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</row>
    <row r="91" spans="1:58" ht="15.75" x14ac:dyDescent="0.25">
      <c r="A91" s="55" t="s">
        <v>105</v>
      </c>
      <c r="B91" s="56">
        <v>1642401.0919999999</v>
      </c>
      <c r="C91" s="58">
        <v>2001576.30326</v>
      </c>
      <c r="D91" s="21">
        <f t="shared" si="12"/>
        <v>1.2186890967191344</v>
      </c>
      <c r="E91" s="58">
        <f>2001576.30326-199022.5+126916.6-1492099+951511.5</f>
        <v>1388882.9032600001</v>
      </c>
      <c r="F91" s="21">
        <f t="shared" si="8"/>
        <v>0.84564173150220978</v>
      </c>
      <c r="G91" s="57"/>
      <c r="H91" s="58">
        <v>1664179.7779999999</v>
      </c>
      <c r="I91" s="21">
        <f t="shared" si="9"/>
        <v>0.83143459247070584</v>
      </c>
      <c r="J91" s="21">
        <f t="shared" si="7"/>
        <v>1.1982146040489232</v>
      </c>
      <c r="K91" s="59"/>
      <c r="L91" s="58">
        <v>748024.43</v>
      </c>
      <c r="M91" s="21">
        <f t="shared" si="10"/>
        <v>0.44948535001366907</v>
      </c>
      <c r="N91" s="59"/>
      <c r="O91" s="58">
        <v>748397.23</v>
      </c>
      <c r="P91" s="21">
        <f t="shared" si="11"/>
        <v>0.4497093642727823</v>
      </c>
      <c r="Q91" s="57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</row>
    <row r="92" spans="1:58" ht="15.75" x14ac:dyDescent="0.25">
      <c r="A92" s="55" t="s">
        <v>106</v>
      </c>
      <c r="B92" s="56">
        <v>27723.884999999998</v>
      </c>
      <c r="C92" s="58">
        <v>31452.986000000001</v>
      </c>
      <c r="D92" s="21">
        <f t="shared" si="12"/>
        <v>1.1345086015181496</v>
      </c>
      <c r="E92" s="58">
        <v>31452.986000000001</v>
      </c>
      <c r="F92" s="21">
        <f t="shared" si="8"/>
        <v>1.1345086015181496</v>
      </c>
      <c r="G92" s="57"/>
      <c r="H92" s="58">
        <v>54225.014000000003</v>
      </c>
      <c r="I92" s="21">
        <f t="shared" si="9"/>
        <v>1.7240021026938428</v>
      </c>
      <c r="J92" s="21">
        <f t="shared" si="7"/>
        <v>1.7240021026938428</v>
      </c>
      <c r="K92" s="59"/>
      <c r="L92" s="58">
        <v>51696.184999999998</v>
      </c>
      <c r="M92" s="21">
        <f t="shared" si="10"/>
        <v>0.95336416141819702</v>
      </c>
      <c r="N92" s="59"/>
      <c r="O92" s="58">
        <v>51696.184999999998</v>
      </c>
      <c r="P92" s="21">
        <f t="shared" si="11"/>
        <v>0.95336416141819702</v>
      </c>
      <c r="Q92" s="57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</row>
    <row r="93" spans="1:58" ht="15.75" x14ac:dyDescent="0.25">
      <c r="A93" s="55" t="s">
        <v>107</v>
      </c>
      <c r="B93" s="56">
        <v>23428.187000000002</v>
      </c>
      <c r="C93" s="58">
        <v>65346.608</v>
      </c>
      <c r="D93" s="21">
        <f t="shared" si="12"/>
        <v>2.789230254991562</v>
      </c>
      <c r="E93" s="58">
        <f>65346.608-42624.4+27181.6</f>
        <v>49903.807999999997</v>
      </c>
      <c r="F93" s="21">
        <f t="shared" si="8"/>
        <v>2.1300755367882283</v>
      </c>
      <c r="G93" s="57"/>
      <c r="H93" s="58">
        <v>75416.263000000006</v>
      </c>
      <c r="I93" s="21">
        <f t="shared" si="9"/>
        <v>1.1540960626449044</v>
      </c>
      <c r="J93" s="21">
        <f t="shared" si="7"/>
        <v>1.511232629782481</v>
      </c>
      <c r="K93" s="59"/>
      <c r="L93" s="58">
        <v>67514.062999999995</v>
      </c>
      <c r="M93" s="21">
        <f t="shared" si="10"/>
        <v>0.89521888667435023</v>
      </c>
      <c r="N93" s="59"/>
      <c r="O93" s="58">
        <v>65375.463000000003</v>
      </c>
      <c r="P93" s="21">
        <f t="shared" si="11"/>
        <v>0.86686160782058375</v>
      </c>
      <c r="Q93" s="57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</row>
    <row r="94" spans="1:58" ht="15.75" x14ac:dyDescent="0.25">
      <c r="A94" s="55" t="s">
        <v>108</v>
      </c>
      <c r="B94" s="56">
        <v>63567.398999999998</v>
      </c>
      <c r="C94" s="58">
        <v>73550.084600000002</v>
      </c>
      <c r="D94" s="21">
        <f t="shared" si="12"/>
        <v>1.1570409637178958</v>
      </c>
      <c r="E94" s="58">
        <v>73550.084600000002</v>
      </c>
      <c r="F94" s="21">
        <f t="shared" si="8"/>
        <v>1.1570409637178958</v>
      </c>
      <c r="G94" s="57"/>
      <c r="H94" s="58">
        <v>73448.085000000006</v>
      </c>
      <c r="I94" s="21">
        <f t="shared" si="9"/>
        <v>0.99861319534090653</v>
      </c>
      <c r="J94" s="21">
        <f t="shared" si="7"/>
        <v>0.99861319534090653</v>
      </c>
      <c r="K94" s="59"/>
      <c r="L94" s="58">
        <v>53215.474000000002</v>
      </c>
      <c r="M94" s="21">
        <f t="shared" si="10"/>
        <v>0.72453181046177029</v>
      </c>
      <c r="N94" s="59"/>
      <c r="O94" s="58">
        <v>53215.474000000002</v>
      </c>
      <c r="P94" s="21">
        <f t="shared" si="11"/>
        <v>0.72453181046177029</v>
      </c>
      <c r="Q94" s="57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</row>
    <row r="95" spans="1:58" ht="30" x14ac:dyDescent="0.25">
      <c r="A95" s="55" t="s">
        <v>109</v>
      </c>
      <c r="B95" s="56">
        <v>135594.728</v>
      </c>
      <c r="C95" s="58">
        <v>163342.85389999999</v>
      </c>
      <c r="D95" s="21">
        <f t="shared" si="12"/>
        <v>1.2046401531186373</v>
      </c>
      <c r="E95" s="58">
        <v>163342.85389999999</v>
      </c>
      <c r="F95" s="21">
        <f t="shared" si="8"/>
        <v>1.2046401531186373</v>
      </c>
      <c r="G95" s="57"/>
      <c r="H95" s="58">
        <v>163342.85399999999</v>
      </c>
      <c r="I95" s="21">
        <f t="shared" si="9"/>
        <v>1.0000000006122092</v>
      </c>
      <c r="J95" s="21">
        <f t="shared" si="7"/>
        <v>1.0000000006122092</v>
      </c>
      <c r="K95" s="59"/>
      <c r="L95" s="58">
        <v>144727.93</v>
      </c>
      <c r="M95" s="21">
        <f t="shared" si="10"/>
        <v>0.88603772038904127</v>
      </c>
      <c r="N95" s="59"/>
      <c r="O95" s="58">
        <v>144727.93</v>
      </c>
      <c r="P95" s="21">
        <f t="shared" si="11"/>
        <v>0.88603772038904127</v>
      </c>
      <c r="Q95" s="57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</row>
    <row r="96" spans="1:58" ht="15.75" x14ac:dyDescent="0.25">
      <c r="A96" s="55" t="s">
        <v>110</v>
      </c>
      <c r="B96" s="56">
        <v>0</v>
      </c>
      <c r="C96" s="56">
        <v>0</v>
      </c>
      <c r="D96" s="21">
        <v>0</v>
      </c>
      <c r="E96" s="56">
        <v>0</v>
      </c>
      <c r="F96" s="21">
        <v>0</v>
      </c>
      <c r="G96" s="57"/>
      <c r="H96" s="58">
        <v>0</v>
      </c>
      <c r="I96" s="21">
        <v>0</v>
      </c>
      <c r="J96" s="21">
        <v>0</v>
      </c>
      <c r="K96" s="59"/>
      <c r="L96" s="58">
        <v>0</v>
      </c>
      <c r="M96" s="21">
        <v>0</v>
      </c>
      <c r="N96" s="59"/>
      <c r="O96" s="58">
        <v>0</v>
      </c>
      <c r="P96" s="21">
        <v>0</v>
      </c>
      <c r="Q96" s="57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</row>
    <row r="97" spans="1:58" ht="15.75" x14ac:dyDescent="0.25">
      <c r="A97" s="55" t="s">
        <v>111</v>
      </c>
      <c r="B97" s="56">
        <v>0</v>
      </c>
      <c r="C97" s="56">
        <v>0</v>
      </c>
      <c r="D97" s="21">
        <v>0</v>
      </c>
      <c r="E97" s="56">
        <v>0</v>
      </c>
      <c r="F97" s="21">
        <v>0</v>
      </c>
      <c r="G97" s="57"/>
      <c r="H97" s="58">
        <v>0</v>
      </c>
      <c r="I97" s="21">
        <v>0</v>
      </c>
      <c r="J97" s="21">
        <v>0</v>
      </c>
      <c r="K97" s="59"/>
      <c r="L97" s="58">
        <v>0</v>
      </c>
      <c r="M97" s="21">
        <v>0</v>
      </c>
      <c r="N97" s="59"/>
      <c r="O97" s="58">
        <v>0</v>
      </c>
      <c r="P97" s="21">
        <v>0</v>
      </c>
      <c r="Q97" s="57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</row>
    <row r="98" spans="1:58" ht="15.75" x14ac:dyDescent="0.25">
      <c r="A98" s="55" t="s">
        <v>112</v>
      </c>
      <c r="B98" s="56">
        <v>2029078.861</v>
      </c>
      <c r="C98" s="58">
        <v>4126470.5750500001</v>
      </c>
      <c r="D98" s="21">
        <f t="shared" si="12"/>
        <v>2.0336669285570959</v>
      </c>
      <c r="E98" s="58">
        <f>4126470.57505-530332.9+338193.3</f>
        <v>3934330.97505</v>
      </c>
      <c r="F98" s="21">
        <f t="shared" si="8"/>
        <v>1.9389739111032018</v>
      </c>
      <c r="G98" s="57"/>
      <c r="H98" s="58">
        <v>1425777.3729999999</v>
      </c>
      <c r="I98" s="21">
        <f t="shared" si="9"/>
        <v>0.34551982064787262</v>
      </c>
      <c r="J98" s="21">
        <f t="shared" si="7"/>
        <v>0.36239385604356283</v>
      </c>
      <c r="K98" s="59"/>
      <c r="L98" s="58">
        <v>750049.78300000005</v>
      </c>
      <c r="M98" s="21">
        <f t="shared" si="10"/>
        <v>0.52606374403446232</v>
      </c>
      <c r="N98" s="59"/>
      <c r="O98" s="58">
        <v>746818.28300000005</v>
      </c>
      <c r="P98" s="21">
        <f t="shared" si="11"/>
        <v>0.52379726115908842</v>
      </c>
      <c r="Q98" s="57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</row>
    <row r="99" spans="1:58" s="54" customFormat="1" ht="15.75" x14ac:dyDescent="0.25">
      <c r="A99" s="48" t="s">
        <v>113</v>
      </c>
      <c r="B99" s="60">
        <f>SUM(B100:B104)</f>
        <v>27854795.034999996</v>
      </c>
      <c r="C99" s="60">
        <f>SUM(C100:C104)</f>
        <v>43363270.408009999</v>
      </c>
      <c r="D99" s="50">
        <f t="shared" si="12"/>
        <v>1.5567614248650314</v>
      </c>
      <c r="E99" s="60">
        <f>SUM(E100:E104)</f>
        <v>43161300.708010003</v>
      </c>
      <c r="F99" s="50">
        <f t="shared" si="8"/>
        <v>1.5495106194024095</v>
      </c>
      <c r="G99" s="51"/>
      <c r="H99" s="52">
        <f>SUM(H100:H104)</f>
        <v>32814492.740000002</v>
      </c>
      <c r="I99" s="50">
        <f t="shared" si="9"/>
        <v>0.75673473036615246</v>
      </c>
      <c r="J99" s="50">
        <f t="shared" si="7"/>
        <v>0.76027580730230848</v>
      </c>
      <c r="K99" s="53"/>
      <c r="L99" s="52">
        <f>SUM(L100:L104)</f>
        <v>31767339.772</v>
      </c>
      <c r="M99" s="50">
        <f t="shared" si="10"/>
        <v>0.96808870469834962</v>
      </c>
      <c r="N99" s="53"/>
      <c r="O99" s="52">
        <f>SUM(O100:O104)</f>
        <v>32048733.422000002</v>
      </c>
      <c r="P99" s="50">
        <f t="shared" si="11"/>
        <v>0.97666399038780327</v>
      </c>
      <c r="Q99" s="5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</row>
    <row r="100" spans="1:58" ht="15.75" x14ac:dyDescent="0.25">
      <c r="A100" s="55" t="s">
        <v>114</v>
      </c>
      <c r="B100" s="56">
        <v>578015.07200000004</v>
      </c>
      <c r="C100" s="58">
        <v>741759.21703000006</v>
      </c>
      <c r="D100" s="21">
        <f t="shared" si="12"/>
        <v>1.2832869815373948</v>
      </c>
      <c r="E100" s="58">
        <f>741759.21703-1095.1+698.3</f>
        <v>741362.41703000013</v>
      </c>
      <c r="F100" s="21">
        <f t="shared" si="8"/>
        <v>1.2826004942480118</v>
      </c>
      <c r="G100" s="57"/>
      <c r="H100" s="58">
        <v>865016.4</v>
      </c>
      <c r="I100" s="21">
        <f t="shared" si="9"/>
        <v>1.1661687244865269</v>
      </c>
      <c r="J100" s="21">
        <f t="shared" si="7"/>
        <v>1.1667928939065657</v>
      </c>
      <c r="K100" s="59"/>
      <c r="L100" s="58">
        <v>865016.4</v>
      </c>
      <c r="M100" s="21">
        <f t="shared" si="10"/>
        <v>1</v>
      </c>
      <c r="N100" s="59"/>
      <c r="O100" s="58">
        <v>865016.4</v>
      </c>
      <c r="P100" s="21">
        <f t="shared" si="11"/>
        <v>1</v>
      </c>
      <c r="Q100" s="57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</row>
    <row r="101" spans="1:58" ht="15.75" x14ac:dyDescent="0.25">
      <c r="A101" s="55" t="s">
        <v>115</v>
      </c>
      <c r="B101" s="56">
        <v>2840085.6919999998</v>
      </c>
      <c r="C101" s="58">
        <v>3186259.2278700001</v>
      </c>
      <c r="D101" s="21">
        <f t="shared" si="12"/>
        <v>1.1218884123268209</v>
      </c>
      <c r="E101" s="58">
        <f>3186259.22787-3059+1950</f>
        <v>3185150.2278700001</v>
      </c>
      <c r="F101" s="21">
        <f t="shared" si="8"/>
        <v>1.1214979311511564</v>
      </c>
      <c r="G101" s="57"/>
      <c r="H101" s="58">
        <v>3112085.4920000001</v>
      </c>
      <c r="I101" s="21">
        <f t="shared" si="9"/>
        <v>0.97672074662939945</v>
      </c>
      <c r="J101" s="21">
        <f t="shared" si="7"/>
        <v>0.97706081953978652</v>
      </c>
      <c r="K101" s="59"/>
      <c r="L101" s="58">
        <v>2564004.3139999998</v>
      </c>
      <c r="M101" s="21">
        <f t="shared" si="10"/>
        <v>0.82388620768648202</v>
      </c>
      <c r="N101" s="59"/>
      <c r="O101" s="58">
        <v>2564004.3139999998</v>
      </c>
      <c r="P101" s="21">
        <f t="shared" si="11"/>
        <v>0.82388620768648202</v>
      </c>
      <c r="Q101" s="57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</row>
    <row r="102" spans="1:58" ht="15.75" x14ac:dyDescent="0.25">
      <c r="A102" s="55" t="s">
        <v>116</v>
      </c>
      <c r="B102" s="56">
        <v>21708760.460999999</v>
      </c>
      <c r="C102" s="58">
        <v>26657968.482480001</v>
      </c>
      <c r="D102" s="21">
        <f t="shared" si="12"/>
        <v>1.2279820642164854</v>
      </c>
      <c r="E102" s="58">
        <f>26657968.48248-205178.7+130842.5</f>
        <v>26583632.282480001</v>
      </c>
      <c r="F102" s="21">
        <f t="shared" si="8"/>
        <v>1.2245578152763608</v>
      </c>
      <c r="G102" s="57"/>
      <c r="H102" s="58">
        <v>23802327.923999999</v>
      </c>
      <c r="I102" s="21">
        <f t="shared" si="9"/>
        <v>0.89287853797423578</v>
      </c>
      <c r="J102" s="21">
        <f t="shared" si="7"/>
        <v>0.89537530729715109</v>
      </c>
      <c r="K102" s="59"/>
      <c r="L102" s="58">
        <v>23369194.840999998</v>
      </c>
      <c r="M102" s="21">
        <f t="shared" si="10"/>
        <v>0.9818029108588463</v>
      </c>
      <c r="N102" s="59"/>
      <c r="O102" s="58">
        <v>24030698.596000001</v>
      </c>
      <c r="P102" s="21">
        <f t="shared" si="11"/>
        <v>1.0095944679331021</v>
      </c>
      <c r="Q102" s="57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</row>
    <row r="103" spans="1:58" ht="15.75" x14ac:dyDescent="0.25">
      <c r="A103" s="55" t="s">
        <v>117</v>
      </c>
      <c r="B103" s="56">
        <v>2162236.02</v>
      </c>
      <c r="C103" s="58">
        <v>12247930.545600001</v>
      </c>
      <c r="D103" s="21">
        <f t="shared" si="12"/>
        <v>5.6644743831434283</v>
      </c>
      <c r="E103" s="58">
        <f>12247930.5456-169563.2+108130.5</f>
        <v>12186497.845600002</v>
      </c>
      <c r="F103" s="21">
        <f t="shared" si="8"/>
        <v>5.6360627299141939</v>
      </c>
      <c r="G103" s="57"/>
      <c r="H103" s="58">
        <v>4222287.3260000004</v>
      </c>
      <c r="I103" s="21">
        <f t="shared" si="9"/>
        <v>0.34473475419215477</v>
      </c>
      <c r="J103" s="21">
        <f t="shared" si="7"/>
        <v>0.34647257805280612</v>
      </c>
      <c r="K103" s="59"/>
      <c r="L103" s="58">
        <v>4173573.0449999999</v>
      </c>
      <c r="M103" s="21">
        <f t="shared" si="10"/>
        <v>0.98846258503062367</v>
      </c>
      <c r="N103" s="59"/>
      <c r="O103" s="58">
        <v>4193056.929</v>
      </c>
      <c r="P103" s="21">
        <f t="shared" si="11"/>
        <v>0.99307711798294607</v>
      </c>
      <c r="Q103" s="57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</row>
    <row r="104" spans="1:58" ht="15.75" x14ac:dyDescent="0.25">
      <c r="A104" s="55" t="s">
        <v>118</v>
      </c>
      <c r="B104" s="56">
        <v>565697.79</v>
      </c>
      <c r="C104" s="58">
        <v>529352.93503000005</v>
      </c>
      <c r="D104" s="21">
        <f t="shared" si="12"/>
        <v>0.93575217083665829</v>
      </c>
      <c r="E104" s="58">
        <f>529352.93503-178567.6+113872.6</f>
        <v>464657.93503000005</v>
      </c>
      <c r="F104" s="21">
        <f t="shared" si="8"/>
        <v>0.82138898762535384</v>
      </c>
      <c r="G104" s="57"/>
      <c r="H104" s="58">
        <v>812775.598</v>
      </c>
      <c r="I104" s="21">
        <f t="shared" si="9"/>
        <v>1.5354134155389874</v>
      </c>
      <c r="J104" s="21">
        <f t="shared" si="7"/>
        <v>1.7491912581833433</v>
      </c>
      <c r="K104" s="59"/>
      <c r="L104" s="58">
        <v>795551.17200000002</v>
      </c>
      <c r="M104" s="21">
        <f t="shared" si="10"/>
        <v>0.97880789477146679</v>
      </c>
      <c r="N104" s="59"/>
      <c r="O104" s="58">
        <v>395957.18300000002</v>
      </c>
      <c r="P104" s="21">
        <f t="shared" si="11"/>
        <v>0.48716667180256562</v>
      </c>
      <c r="Q104" s="57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</row>
    <row r="105" spans="1:58" s="54" customFormat="1" ht="15.75" x14ac:dyDescent="0.25">
      <c r="A105" s="48" t="s">
        <v>119</v>
      </c>
      <c r="B105" s="60">
        <f>SUM(B106:B109)</f>
        <v>3021664.0430000001</v>
      </c>
      <c r="C105" s="60">
        <f>SUM(C106:C109)</f>
        <v>3372444.5712200003</v>
      </c>
      <c r="D105" s="50">
        <f t="shared" si="12"/>
        <v>1.1160885271255154</v>
      </c>
      <c r="E105" s="60">
        <f>SUM(E106:E109)</f>
        <v>3325135.1712200004</v>
      </c>
      <c r="F105" s="50">
        <f t="shared" si="8"/>
        <v>1.1004317898685736</v>
      </c>
      <c r="G105" s="51"/>
      <c r="H105" s="52">
        <f>SUM(H106:H109)</f>
        <v>3321363.7579999999</v>
      </c>
      <c r="I105" s="50">
        <f t="shared" si="9"/>
        <v>0.98485347582702554</v>
      </c>
      <c r="J105" s="50">
        <f t="shared" si="7"/>
        <v>0.99886578649414226</v>
      </c>
      <c r="K105" s="53"/>
      <c r="L105" s="52">
        <f>SUM(L106:L109)</f>
        <v>3038640.3390000002</v>
      </c>
      <c r="M105" s="50">
        <f t="shared" si="10"/>
        <v>0.91487730956327251</v>
      </c>
      <c r="N105" s="53"/>
      <c r="O105" s="52">
        <f>SUM(O106:O109)</f>
        <v>2733992.6990000005</v>
      </c>
      <c r="P105" s="50">
        <f t="shared" si="11"/>
        <v>0.8231536495858881</v>
      </c>
      <c r="Q105" s="5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</row>
    <row r="106" spans="1:58" ht="15.75" x14ac:dyDescent="0.25">
      <c r="A106" s="55" t="s">
        <v>120</v>
      </c>
      <c r="B106" s="56">
        <v>426896.38699999999</v>
      </c>
      <c r="C106" s="58">
        <v>526802.39879999997</v>
      </c>
      <c r="D106" s="21">
        <f t="shared" si="12"/>
        <v>1.2340287124519513</v>
      </c>
      <c r="E106" s="58">
        <f>526802.3988</f>
        <v>526802.39879999997</v>
      </c>
      <c r="F106" s="21">
        <f t="shared" si="8"/>
        <v>1.2340287124519513</v>
      </c>
      <c r="G106" s="57"/>
      <c r="H106" s="58">
        <v>607265.05799999996</v>
      </c>
      <c r="I106" s="21">
        <f t="shared" si="9"/>
        <v>1.1527378375331725</v>
      </c>
      <c r="J106" s="21">
        <f t="shared" si="7"/>
        <v>1.1527378375331725</v>
      </c>
      <c r="K106" s="59"/>
      <c r="L106" s="58">
        <v>434409.94300000003</v>
      </c>
      <c r="M106" s="21">
        <f t="shared" si="10"/>
        <v>0.71535474876606531</v>
      </c>
      <c r="N106" s="59"/>
      <c r="O106" s="58">
        <v>434409.94300000003</v>
      </c>
      <c r="P106" s="21">
        <f t="shared" si="11"/>
        <v>0.71535474876606531</v>
      </c>
      <c r="Q106" s="57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</row>
    <row r="107" spans="1:58" ht="15.75" x14ac:dyDescent="0.25">
      <c r="A107" s="55" t="s">
        <v>121</v>
      </c>
      <c r="B107" s="56">
        <v>286065.88900000002</v>
      </c>
      <c r="C107" s="58">
        <v>487854.99699999997</v>
      </c>
      <c r="D107" s="21">
        <f t="shared" si="12"/>
        <v>1.7053938122626007</v>
      </c>
      <c r="E107" s="58">
        <f>487854.997-68928.2+43955.5</f>
        <v>462882.29699999996</v>
      </c>
      <c r="F107" s="21">
        <f t="shared" si="8"/>
        <v>1.6180967909809054</v>
      </c>
      <c r="G107" s="57"/>
      <c r="H107" s="58">
        <v>398656.14399999997</v>
      </c>
      <c r="I107" s="21">
        <f t="shared" si="9"/>
        <v>0.81716113691872261</v>
      </c>
      <c r="J107" s="21">
        <f t="shared" si="7"/>
        <v>0.86124733346628723</v>
      </c>
      <c r="K107" s="59"/>
      <c r="L107" s="58">
        <v>317517.14399999997</v>
      </c>
      <c r="M107" s="21">
        <f t="shared" si="10"/>
        <v>0.79646870813058379</v>
      </c>
      <c r="N107" s="59"/>
      <c r="O107" s="58">
        <v>12869.504000000001</v>
      </c>
      <c r="P107" s="21">
        <f t="shared" si="11"/>
        <v>3.228221662626627E-2</v>
      </c>
      <c r="Q107" s="57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</row>
    <row r="108" spans="1:58" ht="15.75" x14ac:dyDescent="0.25">
      <c r="A108" s="55" t="s">
        <v>122</v>
      </c>
      <c r="B108" s="56">
        <v>2264795.9249999998</v>
      </c>
      <c r="C108" s="58">
        <v>2301188.0928000002</v>
      </c>
      <c r="D108" s="21">
        <f t="shared" si="12"/>
        <v>1.0160686300245796</v>
      </c>
      <c r="E108" s="58">
        <f>2301188.0928-44734.5+28527.2</f>
        <v>2284980.7928000004</v>
      </c>
      <c r="F108" s="21">
        <f t="shared" si="8"/>
        <v>1.0089124444181437</v>
      </c>
      <c r="G108" s="57"/>
      <c r="H108" s="58">
        <v>2264338.2749999999</v>
      </c>
      <c r="I108" s="21">
        <f t="shared" si="9"/>
        <v>0.98398661199608295</v>
      </c>
      <c r="J108" s="21">
        <f t="shared" si="7"/>
        <v>0.99096599942325758</v>
      </c>
      <c r="K108" s="59"/>
      <c r="L108" s="58">
        <v>2238721.6910000001</v>
      </c>
      <c r="M108" s="21">
        <f t="shared" si="10"/>
        <v>0.98868694475431251</v>
      </c>
      <c r="N108" s="59"/>
      <c r="O108" s="58">
        <v>2238721.6910000001</v>
      </c>
      <c r="P108" s="21">
        <f t="shared" si="11"/>
        <v>0.98868694475431251</v>
      </c>
      <c r="Q108" s="57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</row>
    <row r="109" spans="1:58" ht="15.75" x14ac:dyDescent="0.25">
      <c r="A109" s="55" t="s">
        <v>123</v>
      </c>
      <c r="B109" s="56">
        <v>43905.841999999997</v>
      </c>
      <c r="C109" s="58">
        <v>56599.082620000001</v>
      </c>
      <c r="D109" s="21">
        <f t="shared" si="12"/>
        <v>1.2891014052298555</v>
      </c>
      <c r="E109" s="58">
        <f>56599.08262-16918.1+10788.7</f>
        <v>50469.682620000007</v>
      </c>
      <c r="F109" s="21">
        <f t="shared" si="8"/>
        <v>1.1494981150799934</v>
      </c>
      <c r="G109" s="57"/>
      <c r="H109" s="58">
        <v>51104.281000000003</v>
      </c>
      <c r="I109" s="21">
        <f t="shared" si="9"/>
        <v>0.90291712576171079</v>
      </c>
      <c r="J109" s="21">
        <f t="shared" si="7"/>
        <v>1.0125738531937689</v>
      </c>
      <c r="K109" s="59"/>
      <c r="L109" s="58">
        <v>47991.561000000002</v>
      </c>
      <c r="M109" s="21">
        <f t="shared" si="10"/>
        <v>0.93909081706873043</v>
      </c>
      <c r="N109" s="59"/>
      <c r="O109" s="58">
        <v>47991.561000000002</v>
      </c>
      <c r="P109" s="21">
        <f t="shared" si="11"/>
        <v>0.93909081706873043</v>
      </c>
      <c r="Q109" s="57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</row>
    <row r="110" spans="1:58" s="54" customFormat="1" ht="15.75" x14ac:dyDescent="0.25">
      <c r="A110" s="48" t="s">
        <v>124</v>
      </c>
      <c r="B110" s="60">
        <f>SUM(B111:B113)</f>
        <v>586373.65899999999</v>
      </c>
      <c r="C110" s="60">
        <f>SUM(C111:C113)</f>
        <v>604636.26246999996</v>
      </c>
      <c r="D110" s="50">
        <f t="shared" si="12"/>
        <v>1.0311449929404144</v>
      </c>
      <c r="E110" s="60">
        <f>SUM(E111:E113)</f>
        <v>554244.96247000003</v>
      </c>
      <c r="F110" s="50">
        <f t="shared" si="8"/>
        <v>0.94520781069055493</v>
      </c>
      <c r="G110" s="51"/>
      <c r="H110" s="52">
        <f>SUM(H111:H113)</f>
        <v>573463.78759999992</v>
      </c>
      <c r="I110" s="50">
        <f t="shared" si="9"/>
        <v>0.94844425185043102</v>
      </c>
      <c r="J110" s="50">
        <f t="shared" si="7"/>
        <v>1.0346756875233487</v>
      </c>
      <c r="K110" s="53"/>
      <c r="L110" s="52">
        <f>SUM(L111:L113)</f>
        <v>536196.57400000002</v>
      </c>
      <c r="M110" s="50">
        <f t="shared" si="10"/>
        <v>0.93501383277230687</v>
      </c>
      <c r="N110" s="53"/>
      <c r="O110" s="52">
        <f>SUM(O111:O113)</f>
        <v>536196.57400000002</v>
      </c>
      <c r="P110" s="50">
        <f t="shared" si="11"/>
        <v>0.93501383277230687</v>
      </c>
      <c r="Q110" s="5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</row>
    <row r="111" spans="1:58" ht="15.75" x14ac:dyDescent="0.25">
      <c r="A111" s="55" t="s">
        <v>125</v>
      </c>
      <c r="B111" s="56">
        <v>266930.14500000002</v>
      </c>
      <c r="C111" s="58">
        <v>280177.52899999998</v>
      </c>
      <c r="D111" s="21">
        <f t="shared" si="12"/>
        <v>1.049628654717885</v>
      </c>
      <c r="E111" s="58">
        <v>280177.52899999998</v>
      </c>
      <c r="F111" s="21">
        <f t="shared" si="8"/>
        <v>1.049628654717885</v>
      </c>
      <c r="G111" s="57"/>
      <c r="H111" s="58">
        <v>275882.701</v>
      </c>
      <c r="I111" s="21">
        <f t="shared" si="9"/>
        <v>0.98467104761995394</v>
      </c>
      <c r="J111" s="21">
        <f t="shared" si="7"/>
        <v>0.98467104761995394</v>
      </c>
      <c r="K111" s="59"/>
      <c r="L111" s="58">
        <v>259838.397</v>
      </c>
      <c r="M111" s="21">
        <f t="shared" si="10"/>
        <v>0.94184374757154488</v>
      </c>
      <c r="N111" s="59"/>
      <c r="O111" s="58">
        <v>259838.397</v>
      </c>
      <c r="P111" s="21">
        <f t="shared" si="11"/>
        <v>0.94184374757154488</v>
      </c>
      <c r="Q111" s="57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</row>
    <row r="112" spans="1:58" ht="15.75" x14ac:dyDescent="0.25">
      <c r="A112" s="55" t="s">
        <v>126</v>
      </c>
      <c r="B112" s="56">
        <v>71340.176999999996</v>
      </c>
      <c r="C112" s="58">
        <v>54518.58756</v>
      </c>
      <c r="D112" s="21">
        <f t="shared" si="12"/>
        <v>0.76420594751257775</v>
      </c>
      <c r="E112" s="58">
        <v>54518.58756</v>
      </c>
      <c r="F112" s="21">
        <f t="shared" si="8"/>
        <v>0.76420594751257775</v>
      </c>
      <c r="G112" s="57"/>
      <c r="H112" s="58">
        <v>54549.616999999998</v>
      </c>
      <c r="I112" s="21">
        <f t="shared" si="9"/>
        <v>1.000569153409667</v>
      </c>
      <c r="J112" s="21">
        <f t="shared" ref="J112:J120" si="13">H112/E112</f>
        <v>1.000569153409667</v>
      </c>
      <c r="K112" s="59"/>
      <c r="L112" s="58">
        <v>44319.124000000003</v>
      </c>
      <c r="M112" s="21">
        <f t="shared" si="10"/>
        <v>0.81245527351731917</v>
      </c>
      <c r="N112" s="59"/>
      <c r="O112" s="58">
        <v>44319.124000000003</v>
      </c>
      <c r="P112" s="21">
        <f t="shared" si="11"/>
        <v>0.81245527351731917</v>
      </c>
      <c r="Q112" s="57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</row>
    <row r="113" spans="1:58" ht="15.75" x14ac:dyDescent="0.25">
      <c r="A113" s="55" t="s">
        <v>127</v>
      </c>
      <c r="B113" s="56">
        <v>248103.337</v>
      </c>
      <c r="C113" s="58">
        <v>269940.14591000002</v>
      </c>
      <c r="D113" s="21">
        <f t="shared" si="12"/>
        <v>1.0880149746232555</v>
      </c>
      <c r="E113" s="58">
        <f>269940.14591-139087.1+88695.8</f>
        <v>219548.84591000003</v>
      </c>
      <c r="F113" s="21">
        <f t="shared" si="8"/>
        <v>0.88490887935940998</v>
      </c>
      <c r="G113" s="57"/>
      <c r="H113" s="58">
        <v>243031.46960000001</v>
      </c>
      <c r="I113" s="21">
        <f t="shared" si="9"/>
        <v>0.90031613778940622</v>
      </c>
      <c r="J113" s="21">
        <f t="shared" si="13"/>
        <v>1.1069585385095864</v>
      </c>
      <c r="K113" s="59"/>
      <c r="L113" s="58">
        <v>232039.05300000001</v>
      </c>
      <c r="M113" s="21">
        <f t="shared" si="10"/>
        <v>0.95476957524022643</v>
      </c>
      <c r="N113" s="59"/>
      <c r="O113" s="58">
        <v>232039.05300000001</v>
      </c>
      <c r="P113" s="21">
        <f t="shared" si="11"/>
        <v>0.95476957524022643</v>
      </c>
      <c r="Q113" s="57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</row>
    <row r="114" spans="1:58" s="54" customFormat="1" ht="30" x14ac:dyDescent="0.25">
      <c r="A114" s="48" t="s">
        <v>128</v>
      </c>
      <c r="B114" s="60">
        <f>SUM(B115:B116)</f>
        <v>3962.2213099999999</v>
      </c>
      <c r="C114" s="60">
        <f>SUM(C115:C116)</f>
        <v>3787.0062400000002</v>
      </c>
      <c r="D114" s="50">
        <f t="shared" si="12"/>
        <v>0.95577857562933566</v>
      </c>
      <c r="E114" s="60">
        <f>SUM(E115:E116)</f>
        <v>3787.0062400000002</v>
      </c>
      <c r="F114" s="50">
        <f t="shared" si="8"/>
        <v>0.95577857562933566</v>
      </c>
      <c r="G114" s="51"/>
      <c r="H114" s="52">
        <f>SUM(H115:H116)</f>
        <v>3770.6949300000001</v>
      </c>
      <c r="I114" s="50">
        <f t="shared" si="9"/>
        <v>0.9956928219901745</v>
      </c>
      <c r="J114" s="50">
        <f t="shared" si="13"/>
        <v>0.9956928219901745</v>
      </c>
      <c r="K114" s="53"/>
      <c r="L114" s="52">
        <f>SUM(L115:L116)</f>
        <v>3578.64237</v>
      </c>
      <c r="M114" s="50">
        <f t="shared" si="10"/>
        <v>0.94906706494020188</v>
      </c>
      <c r="N114" s="53"/>
      <c r="O114" s="52">
        <f>SUM(O115:O116)</f>
        <v>3386.5898400000001</v>
      </c>
      <c r="P114" s="50">
        <f t="shared" si="11"/>
        <v>0.89813413783649687</v>
      </c>
      <c r="Q114" s="5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</row>
    <row r="115" spans="1:58" ht="15.75" x14ac:dyDescent="0.25">
      <c r="A115" s="55" t="s">
        <v>129</v>
      </c>
      <c r="B115" s="56">
        <v>3962.2213099999999</v>
      </c>
      <c r="C115" s="58">
        <v>3787.0062400000002</v>
      </c>
      <c r="D115" s="21">
        <f t="shared" si="12"/>
        <v>0.95577857562933566</v>
      </c>
      <c r="E115" s="58">
        <v>3787.0062400000002</v>
      </c>
      <c r="F115" s="21">
        <f t="shared" si="8"/>
        <v>0.95577857562933566</v>
      </c>
      <c r="G115" s="57"/>
      <c r="H115" s="58">
        <v>3770.6949300000001</v>
      </c>
      <c r="I115" s="21">
        <f t="shared" si="9"/>
        <v>0.9956928219901745</v>
      </c>
      <c r="J115" s="21">
        <f t="shared" si="13"/>
        <v>0.9956928219901745</v>
      </c>
      <c r="K115" s="59"/>
      <c r="L115" s="58">
        <v>3578.64237</v>
      </c>
      <c r="M115" s="21">
        <f t="shared" si="10"/>
        <v>0.94906706494020188</v>
      </c>
      <c r="N115" s="59"/>
      <c r="O115" s="58">
        <v>3386.5898400000001</v>
      </c>
      <c r="P115" s="21">
        <f t="shared" si="11"/>
        <v>0.89813413783649687</v>
      </c>
      <c r="Q115" s="57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</row>
    <row r="116" spans="1:58" ht="15.75" x14ac:dyDescent="0.25">
      <c r="A116" s="55" t="s">
        <v>130</v>
      </c>
      <c r="B116" s="56">
        <v>0</v>
      </c>
      <c r="C116" s="56">
        <v>0</v>
      </c>
      <c r="D116" s="21">
        <v>0</v>
      </c>
      <c r="E116" s="56">
        <v>0</v>
      </c>
      <c r="F116" s="21">
        <v>0</v>
      </c>
      <c r="G116" s="57"/>
      <c r="H116" s="58">
        <v>0</v>
      </c>
      <c r="I116" s="21">
        <v>0</v>
      </c>
      <c r="J116" s="21">
        <v>0</v>
      </c>
      <c r="K116" s="59"/>
      <c r="L116" s="58">
        <v>0</v>
      </c>
      <c r="M116" s="21">
        <v>0</v>
      </c>
      <c r="N116" s="59"/>
      <c r="O116" s="58">
        <v>0</v>
      </c>
      <c r="P116" s="21">
        <v>0</v>
      </c>
      <c r="Q116" s="57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</row>
    <row r="117" spans="1:58" s="54" customFormat="1" ht="30.75" customHeight="1" x14ac:dyDescent="0.25">
      <c r="A117" s="48" t="s">
        <v>131</v>
      </c>
      <c r="B117" s="60">
        <f>SUM(B118:B120)</f>
        <v>3544354.6609999998</v>
      </c>
      <c r="C117" s="60">
        <f>SUM(C118:C120)</f>
        <v>3861733.1253999998</v>
      </c>
      <c r="D117" s="50">
        <f t="shared" si="12"/>
        <v>1.0895447817037742</v>
      </c>
      <c r="E117" s="60">
        <f>SUM(E118:E120)</f>
        <v>3859733.1253999998</v>
      </c>
      <c r="F117" s="50">
        <f t="shared" si="8"/>
        <v>1.0889805040873137</v>
      </c>
      <c r="G117" s="51"/>
      <c r="H117" s="52">
        <f>SUM(H118:H120)</f>
        <v>3718692.199</v>
      </c>
      <c r="I117" s="50">
        <f t="shared" si="9"/>
        <v>0.96295939627231919</v>
      </c>
      <c r="J117" s="50">
        <f t="shared" si="13"/>
        <v>0.9634583734632215</v>
      </c>
      <c r="K117" s="53"/>
      <c r="L117" s="52">
        <f>SUM(L118:L120)</f>
        <v>3535280.07</v>
      </c>
      <c r="M117" s="50">
        <f t="shared" si="10"/>
        <v>0.95067832474832903</v>
      </c>
      <c r="N117" s="53"/>
      <c r="O117" s="52">
        <f>SUM(O118:O120)</f>
        <v>3535280.07</v>
      </c>
      <c r="P117" s="50">
        <f t="shared" si="11"/>
        <v>0.95067832474832903</v>
      </c>
      <c r="Q117" s="5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</row>
    <row r="118" spans="1:58" ht="30" x14ac:dyDescent="0.25">
      <c r="A118" s="55" t="s">
        <v>132</v>
      </c>
      <c r="B118" s="56">
        <v>2440272.6409999998</v>
      </c>
      <c r="C118" s="58">
        <v>2901142.233</v>
      </c>
      <c r="D118" s="21">
        <f t="shared" si="12"/>
        <v>1.1888598774812065</v>
      </c>
      <c r="E118" s="58">
        <f>2901142.233-2000</f>
        <v>2899142.233</v>
      </c>
      <c r="F118" s="21">
        <f t="shared" si="8"/>
        <v>1.1880402969284447</v>
      </c>
      <c r="G118" s="57"/>
      <c r="H118" s="58">
        <v>3048432.9890000001</v>
      </c>
      <c r="I118" s="21">
        <f t="shared" si="9"/>
        <v>1.0507699189390278</v>
      </c>
      <c r="J118" s="21">
        <f t="shared" si="13"/>
        <v>1.0514948022558781</v>
      </c>
      <c r="K118" s="59"/>
      <c r="L118" s="58">
        <v>3048432.9879999999</v>
      </c>
      <c r="M118" s="21">
        <f t="shared" si="10"/>
        <v>0.99999999967196251</v>
      </c>
      <c r="N118" s="59"/>
      <c r="O118" s="58">
        <v>3048432.9879999999</v>
      </c>
      <c r="P118" s="21">
        <f t="shared" si="11"/>
        <v>0.99999999967196251</v>
      </c>
      <c r="Q118" s="57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</row>
    <row r="119" spans="1:58" ht="15.75" x14ac:dyDescent="0.25">
      <c r="A119" s="55" t="s">
        <v>133</v>
      </c>
      <c r="B119" s="56">
        <v>847634.68200000003</v>
      </c>
      <c r="C119" s="58">
        <v>597865.54839999997</v>
      </c>
      <c r="D119" s="21">
        <f t="shared" si="12"/>
        <v>0.70533398537838488</v>
      </c>
      <c r="E119" s="58">
        <v>597865.54839999997</v>
      </c>
      <c r="F119" s="21">
        <f t="shared" si="8"/>
        <v>0.70533398537838488</v>
      </c>
      <c r="G119" s="57"/>
      <c r="H119" s="58">
        <v>286412.12800000003</v>
      </c>
      <c r="I119" s="21">
        <f t="shared" si="9"/>
        <v>0.47905775598960743</v>
      </c>
      <c r="J119" s="21">
        <f t="shared" si="13"/>
        <v>0.47905775598960743</v>
      </c>
      <c r="K119" s="59"/>
      <c r="L119" s="58">
        <v>103000</v>
      </c>
      <c r="M119" s="21">
        <f t="shared" si="10"/>
        <v>0.35962164283769432</v>
      </c>
      <c r="N119" s="59"/>
      <c r="O119" s="58">
        <v>103000</v>
      </c>
      <c r="P119" s="21">
        <f t="shared" si="11"/>
        <v>0.35962164283769432</v>
      </c>
      <c r="Q119" s="57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</row>
    <row r="120" spans="1:58" ht="15.75" x14ac:dyDescent="0.25">
      <c r="A120" s="55" t="s">
        <v>134</v>
      </c>
      <c r="B120" s="56">
        <v>256447.33799999999</v>
      </c>
      <c r="C120" s="58">
        <v>362725.34399999998</v>
      </c>
      <c r="D120" s="21">
        <f t="shared" si="12"/>
        <v>1.4144242901051287</v>
      </c>
      <c r="E120" s="58">
        <v>362725.34399999998</v>
      </c>
      <c r="F120" s="21">
        <f t="shared" si="8"/>
        <v>1.4144242901051287</v>
      </c>
      <c r="G120" s="57"/>
      <c r="H120" s="58">
        <v>383847.08199999999</v>
      </c>
      <c r="I120" s="21">
        <f t="shared" si="9"/>
        <v>1.0582306650179922</v>
      </c>
      <c r="J120" s="21">
        <f t="shared" si="13"/>
        <v>1.0582306650179922</v>
      </c>
      <c r="K120" s="59"/>
      <c r="L120" s="58">
        <v>383847.08199999999</v>
      </c>
      <c r="M120" s="21">
        <f t="shared" si="10"/>
        <v>1</v>
      </c>
      <c r="N120" s="59"/>
      <c r="O120" s="58">
        <v>383847.08199999999</v>
      </c>
      <c r="P120" s="21">
        <f t="shared" si="11"/>
        <v>1</v>
      </c>
      <c r="Q120" s="57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</row>
    <row r="121" spans="1:58" x14ac:dyDescent="0.25">
      <c r="B121" s="12"/>
      <c r="C121" s="12"/>
      <c r="D121" s="13"/>
      <c r="E121" s="13"/>
      <c r="F121" s="13"/>
      <c r="G121" s="13"/>
    </row>
    <row r="122" spans="1:58" x14ac:dyDescent="0.25">
      <c r="B122" s="64"/>
      <c r="C122" s="64"/>
      <c r="D122" s="64"/>
      <c r="E122" s="64"/>
      <c r="F122" s="64"/>
      <c r="G122" s="64"/>
    </row>
    <row r="123" spans="1:58" x14ac:dyDescent="0.25">
      <c r="B123" s="12"/>
      <c r="C123" s="12"/>
      <c r="D123" s="13"/>
      <c r="E123" s="13"/>
      <c r="F123" s="13"/>
      <c r="G123" s="13"/>
    </row>
  </sheetData>
  <mergeCells count="4">
    <mergeCell ref="A1:P1"/>
    <mergeCell ref="D2:G2"/>
    <mergeCell ref="B122:D122"/>
    <mergeCell ref="E122:G1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Аслан Русланович Ахмадов</cp:lastModifiedBy>
  <dcterms:created xsi:type="dcterms:W3CDTF">2020-12-24T11:55:32Z</dcterms:created>
  <dcterms:modified xsi:type="dcterms:W3CDTF">2020-12-24T12:44:00Z</dcterms:modified>
</cp:coreProperties>
</file>